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800" windowHeight="5592"/>
  </bookViews>
  <sheets>
    <sheet name="03.02.2023" sheetId="17" r:id="rId1"/>
  </sheets>
  <definedNames>
    <definedName name="_xlnm.Print_Titles" localSheetId="0">'03.02.2023'!$4:$6</definedName>
    <definedName name="_xlnm.Print_Area" localSheetId="0">'03.02.2023'!$A$1:$R$690</definedName>
  </definedNames>
  <calcPr calcId="152511"/>
</workbook>
</file>

<file path=xl/calcChain.xml><?xml version="1.0" encoding="utf-8"?>
<calcChain xmlns="http://schemas.openxmlformats.org/spreadsheetml/2006/main">
  <c r="L71" i="17" l="1"/>
  <c r="F690" i="17" l="1"/>
  <c r="F689" i="17"/>
  <c r="F688" i="17"/>
  <c r="F687" i="17"/>
  <c r="F686" i="17"/>
  <c r="F684" i="17"/>
  <c r="F683" i="17"/>
  <c r="F682" i="17"/>
  <c r="F681" i="17"/>
  <c r="F680" i="17"/>
  <c r="F679" i="17"/>
  <c r="F673" i="17"/>
  <c r="F668" i="17"/>
  <c r="F667" i="17"/>
  <c r="F666" i="17"/>
  <c r="F665" i="17"/>
  <c r="F663" i="17"/>
  <c r="F662" i="17"/>
  <c r="F661" i="17"/>
  <c r="F660" i="17"/>
  <c r="F653" i="17"/>
  <c r="F652" i="17"/>
  <c r="F651" i="17"/>
  <c r="F650" i="17"/>
  <c r="F648" i="17"/>
  <c r="F647" i="17"/>
  <c r="F646" i="17"/>
  <c r="F645" i="17"/>
  <c r="F643" i="17"/>
  <c r="F642" i="17"/>
  <c r="F641" i="17"/>
  <c r="F640" i="17"/>
  <c r="F638" i="17"/>
  <c r="F635" i="17"/>
  <c r="F633" i="17"/>
  <c r="F630" i="17"/>
  <c r="F628" i="17"/>
  <c r="F625" i="17"/>
  <c r="F623" i="17"/>
  <c r="F622" i="17"/>
  <c r="F621" i="17"/>
  <c r="F620" i="17"/>
  <c r="F618" i="17"/>
  <c r="F617" i="17"/>
  <c r="F616" i="17"/>
  <c r="F615" i="17"/>
  <c r="F608" i="17"/>
  <c r="F607" i="17"/>
  <c r="F606" i="17"/>
  <c r="F605" i="17"/>
  <c r="F598" i="17"/>
  <c r="F597" i="17"/>
  <c r="F596" i="17"/>
  <c r="F595" i="17"/>
  <c r="F594" i="17"/>
  <c r="F593" i="17"/>
  <c r="F592" i="17"/>
  <c r="F591" i="17"/>
  <c r="F590" i="17"/>
  <c r="F588" i="17"/>
  <c r="F586" i="17"/>
  <c r="F585" i="17"/>
  <c r="F583" i="17"/>
  <c r="F582" i="17"/>
  <c r="F581" i="17"/>
  <c r="F580" i="17"/>
  <c r="F579" i="17"/>
  <c r="F578" i="17"/>
  <c r="F577" i="17"/>
  <c r="F576" i="17"/>
  <c r="F575" i="17"/>
  <c r="F574" i="17"/>
  <c r="F573" i="17"/>
  <c r="F572" i="17"/>
  <c r="F571" i="17"/>
  <c r="F570" i="17"/>
  <c r="F568" i="17"/>
  <c r="F565" i="17"/>
  <c r="F558" i="17"/>
  <c r="F557" i="17"/>
  <c r="F556" i="17"/>
  <c r="F555" i="17"/>
  <c r="F553" i="17"/>
  <c r="F552" i="17"/>
  <c r="F551" i="17"/>
  <c r="F550" i="17"/>
  <c r="F549" i="17"/>
  <c r="F547" i="17"/>
  <c r="F545" i="17"/>
  <c r="F544" i="17"/>
  <c r="F542" i="17"/>
  <c r="F540" i="17"/>
  <c r="F539" i="17"/>
  <c r="F537" i="17"/>
  <c r="F534" i="17"/>
  <c r="F532" i="17"/>
  <c r="F531" i="17"/>
  <c r="F530" i="17"/>
  <c r="F529" i="17"/>
  <c r="F527" i="17"/>
  <c r="F526" i="17"/>
  <c r="F525" i="17"/>
  <c r="F524" i="17"/>
  <c r="F522" i="17"/>
  <c r="F517" i="17"/>
  <c r="F516" i="17"/>
  <c r="F515" i="17"/>
  <c r="F514" i="17"/>
  <c r="F512" i="17"/>
  <c r="F509" i="17"/>
  <c r="F507" i="17"/>
  <c r="F506" i="17"/>
  <c r="F505" i="17"/>
  <c r="F504" i="17"/>
  <c r="F502" i="17"/>
  <c r="F501" i="17"/>
  <c r="F500" i="17"/>
  <c r="F499" i="17"/>
  <c r="F497" i="17"/>
  <c r="F495" i="17"/>
  <c r="F494" i="17"/>
  <c r="F487" i="17"/>
  <c r="F486" i="17"/>
  <c r="F485" i="17"/>
  <c r="F484" i="17"/>
  <c r="F483" i="17"/>
  <c r="F482" i="17"/>
  <c r="F480" i="17"/>
  <c r="F479" i="17"/>
  <c r="F478" i="17"/>
  <c r="F477" i="17"/>
  <c r="F475" i="17"/>
  <c r="F474" i="17"/>
  <c r="F473" i="17"/>
  <c r="F472" i="17"/>
  <c r="F470" i="17"/>
  <c r="F468" i="17"/>
  <c r="F467" i="17"/>
  <c r="F465" i="17"/>
  <c r="F462" i="17"/>
  <c r="F460" i="17"/>
  <c r="F459" i="17"/>
  <c r="F458" i="17"/>
  <c r="F457" i="17"/>
  <c r="F445" i="17"/>
  <c r="F444" i="17"/>
  <c r="F443" i="17"/>
  <c r="F442" i="17"/>
  <c r="F435" i="17"/>
  <c r="F433" i="17"/>
  <c r="F429" i="17"/>
  <c r="F424" i="17"/>
  <c r="F423" i="17"/>
  <c r="F422" i="17"/>
  <c r="F421" i="17"/>
  <c r="F419" i="17"/>
  <c r="F418" i="17"/>
  <c r="F417" i="17"/>
  <c r="F416" i="17"/>
  <c r="F414" i="17"/>
  <c r="F413" i="17"/>
  <c r="F412" i="17"/>
  <c r="F411" i="17"/>
  <c r="F409" i="17"/>
  <c r="F408" i="17"/>
  <c r="F407" i="17"/>
  <c r="F406" i="17"/>
  <c r="F404" i="17"/>
  <c r="F403" i="17"/>
  <c r="F402" i="17"/>
  <c r="F401" i="17"/>
  <c r="F399" i="17"/>
  <c r="F397" i="17"/>
  <c r="F396" i="17"/>
  <c r="F394" i="17"/>
  <c r="F389" i="17"/>
  <c r="F388" i="17"/>
  <c r="F387" i="17"/>
  <c r="F386" i="17"/>
  <c r="F384" i="17"/>
  <c r="F383" i="17"/>
  <c r="F382" i="17"/>
  <c r="F381" i="17"/>
  <c r="F379" i="17"/>
  <c r="F378" i="17"/>
  <c r="F377" i="17"/>
  <c r="F376" i="17"/>
  <c r="F369" i="17"/>
  <c r="F363" i="17"/>
  <c r="F362" i="17"/>
  <c r="F361" i="17"/>
  <c r="F360" i="17"/>
  <c r="F353" i="17"/>
  <c r="F352" i="17"/>
  <c r="F351" i="17"/>
  <c r="F350" i="17"/>
  <c r="F348" i="17"/>
  <c r="F347" i="17"/>
  <c r="F346" i="17"/>
  <c r="F345" i="17"/>
  <c r="F338" i="17"/>
  <c r="F337" i="17"/>
  <c r="F336" i="17"/>
  <c r="F335" i="17"/>
  <c r="F333" i="17"/>
  <c r="F332" i="17"/>
  <c r="F331" i="17"/>
  <c r="F330" i="17"/>
  <c r="F328" i="17"/>
  <c r="F327" i="17"/>
  <c r="F326" i="17"/>
  <c r="F325" i="17"/>
  <c r="F323" i="17"/>
  <c r="F318" i="17"/>
  <c r="F317" i="17"/>
  <c r="F316" i="17"/>
  <c r="F315" i="17"/>
  <c r="F314" i="17"/>
  <c r="F312" i="17"/>
  <c r="F311" i="17"/>
  <c r="F310" i="17"/>
  <c r="F309" i="17"/>
  <c r="F307" i="17"/>
  <c r="F306" i="17"/>
  <c r="F305" i="17"/>
  <c r="F304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83" i="17"/>
  <c r="F282" i="17"/>
  <c r="F281" i="17"/>
  <c r="F280" i="17"/>
  <c r="F279" i="17"/>
  <c r="F278" i="17"/>
  <c r="F277" i="17"/>
  <c r="F276" i="17"/>
  <c r="F275" i="17"/>
  <c r="F274" i="17"/>
  <c r="F273" i="17"/>
  <c r="F272" i="17"/>
  <c r="F271" i="17"/>
  <c r="F270" i="17"/>
  <c r="F269" i="17"/>
  <c r="F268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5" i="17"/>
  <c r="F254" i="17"/>
  <c r="F253" i="17"/>
  <c r="F252" i="17"/>
  <c r="F250" i="17"/>
  <c r="F249" i="17"/>
  <c r="F247" i="17"/>
  <c r="F246" i="17"/>
  <c r="F245" i="17"/>
  <c r="F244" i="17"/>
  <c r="F242" i="17"/>
  <c r="F241" i="17"/>
  <c r="F240" i="17"/>
  <c r="F239" i="17"/>
  <c r="F236" i="17"/>
  <c r="F232" i="17"/>
  <c r="F227" i="17"/>
  <c r="F222" i="17"/>
  <c r="F221" i="17"/>
  <c r="F220" i="17"/>
  <c r="F219" i="17"/>
  <c r="F217" i="17"/>
  <c r="F215" i="17"/>
  <c r="F214" i="17"/>
  <c r="F207" i="17"/>
  <c r="F206" i="17"/>
  <c r="F205" i="17"/>
  <c r="F204" i="17"/>
  <c r="F202" i="17"/>
  <c r="F201" i="17"/>
  <c r="F200" i="17"/>
  <c r="F199" i="17"/>
  <c r="F197" i="17"/>
  <c r="F196" i="17"/>
  <c r="F195" i="17"/>
  <c r="F194" i="17"/>
  <c r="F192" i="17"/>
  <c r="F191" i="17"/>
  <c r="F190" i="17"/>
  <c r="F189" i="17"/>
  <c r="F187" i="17"/>
  <c r="F185" i="17"/>
  <c r="F184" i="17"/>
  <c r="F182" i="17"/>
  <c r="F181" i="17"/>
  <c r="F180" i="17"/>
  <c r="F179" i="17"/>
  <c r="F177" i="17"/>
  <c r="F176" i="17"/>
  <c r="F175" i="17"/>
  <c r="F174" i="17"/>
  <c r="F173" i="17"/>
  <c r="F172" i="17"/>
  <c r="F167" i="17"/>
  <c r="F166" i="17"/>
  <c r="F165" i="17"/>
  <c r="F164" i="17"/>
  <c r="F162" i="17"/>
  <c r="F161" i="17"/>
  <c r="F160" i="17"/>
  <c r="F159" i="17"/>
  <c r="F157" i="17"/>
  <c r="F155" i="17"/>
  <c r="F154" i="17"/>
  <c r="F152" i="17"/>
  <c r="F147" i="17"/>
  <c r="F146" i="17"/>
  <c r="F145" i="17"/>
  <c r="F144" i="17"/>
  <c r="F142" i="17"/>
  <c r="F137" i="17"/>
  <c r="F136" i="17"/>
  <c r="F135" i="17"/>
  <c r="F134" i="17"/>
  <c r="F132" i="17"/>
  <c r="F131" i="17"/>
  <c r="F130" i="17"/>
  <c r="F129" i="17"/>
  <c r="F127" i="17"/>
  <c r="F126" i="17"/>
  <c r="F125" i="17"/>
  <c r="F124" i="17"/>
  <c r="F122" i="17"/>
  <c r="F121" i="17"/>
  <c r="F120" i="17"/>
  <c r="F119" i="17"/>
  <c r="F117" i="17"/>
  <c r="F116" i="17"/>
  <c r="F115" i="17"/>
  <c r="F114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0" i="17"/>
  <c r="F89" i="17"/>
  <c r="F82" i="17"/>
  <c r="F81" i="17"/>
  <c r="F80" i="17"/>
  <c r="F79" i="17"/>
  <c r="F78" i="17"/>
  <c r="F77" i="17"/>
  <c r="F75" i="17"/>
  <c r="F74" i="17"/>
  <c r="F67" i="17"/>
  <c r="F66" i="17"/>
  <c r="F65" i="17"/>
  <c r="F64" i="17"/>
  <c r="F62" i="17"/>
  <c r="F61" i="17"/>
  <c r="F60" i="17"/>
  <c r="F59" i="17"/>
  <c r="F58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36" i="17"/>
  <c r="F35" i="17"/>
  <c r="F34" i="17"/>
  <c r="F33" i="17"/>
  <c r="F26" i="17"/>
  <c r="F25" i="17"/>
  <c r="F24" i="17"/>
  <c r="F23" i="17"/>
  <c r="F19" i="17"/>
  <c r="F18" i="17"/>
  <c r="K614" i="17" l="1"/>
  <c r="L614" i="17"/>
  <c r="M614" i="17"/>
  <c r="N614" i="17"/>
  <c r="O614" i="17"/>
  <c r="K609" i="17"/>
  <c r="L613" i="17"/>
  <c r="L611" i="17"/>
  <c r="L610" i="17"/>
  <c r="L609" i="17" s="1"/>
  <c r="L612" i="17"/>
  <c r="O619" i="17"/>
  <c r="N619" i="17"/>
  <c r="M619" i="17"/>
  <c r="L619" i="17"/>
  <c r="K619" i="17"/>
  <c r="J619" i="17"/>
  <c r="I619" i="17"/>
  <c r="H619" i="17"/>
  <c r="G619" i="17"/>
  <c r="L521" i="17"/>
  <c r="L393" i="17"/>
  <c r="O420" i="17"/>
  <c r="N420" i="17"/>
  <c r="M420" i="17"/>
  <c r="L420" i="17"/>
  <c r="K420" i="17"/>
  <c r="J420" i="17"/>
  <c r="I420" i="17"/>
  <c r="H420" i="17"/>
  <c r="G420" i="17"/>
  <c r="O415" i="17"/>
  <c r="N415" i="17"/>
  <c r="M415" i="17"/>
  <c r="L415" i="17"/>
  <c r="K415" i="17"/>
  <c r="J415" i="17"/>
  <c r="I415" i="17"/>
  <c r="H415" i="17"/>
  <c r="G415" i="17"/>
  <c r="L398" i="17"/>
  <c r="F398" i="17" s="1"/>
  <c r="O410" i="17"/>
  <c r="N410" i="17"/>
  <c r="M410" i="17"/>
  <c r="L410" i="17"/>
  <c r="K410" i="17"/>
  <c r="J410" i="17"/>
  <c r="I410" i="17"/>
  <c r="H410" i="17"/>
  <c r="O405" i="17"/>
  <c r="N405" i="17"/>
  <c r="M405" i="17"/>
  <c r="L405" i="17"/>
  <c r="K405" i="17"/>
  <c r="J405" i="17"/>
  <c r="I405" i="17"/>
  <c r="H405" i="17"/>
  <c r="O400" i="17"/>
  <c r="N400" i="17"/>
  <c r="M400" i="17"/>
  <c r="L400" i="17"/>
  <c r="K400" i="17"/>
  <c r="J400" i="17"/>
  <c r="I400" i="17"/>
  <c r="H400" i="17"/>
  <c r="G410" i="17"/>
  <c r="G405" i="17"/>
  <c r="F405" i="17" s="1"/>
  <c r="G400" i="17"/>
  <c r="M373" i="17"/>
  <c r="N373" i="17"/>
  <c r="O373" i="17"/>
  <c r="L373" i="17"/>
  <c r="O385" i="17"/>
  <c r="N385" i="17"/>
  <c r="M385" i="17"/>
  <c r="L385" i="17"/>
  <c r="K385" i="17"/>
  <c r="J385" i="17"/>
  <c r="I385" i="17"/>
  <c r="H385" i="17"/>
  <c r="G385" i="17"/>
  <c r="G380" i="17"/>
  <c r="O87" i="17"/>
  <c r="N87" i="17"/>
  <c r="M87" i="17"/>
  <c r="N84" i="17"/>
  <c r="L86" i="17"/>
  <c r="M111" i="17"/>
  <c r="M86" i="17" s="1"/>
  <c r="N111" i="17"/>
  <c r="N86" i="17" s="1"/>
  <c r="O111" i="17"/>
  <c r="O86" i="17" s="1"/>
  <c r="M110" i="17"/>
  <c r="M85" i="17" s="1"/>
  <c r="N110" i="17"/>
  <c r="N85" i="17" s="1"/>
  <c r="O110" i="17"/>
  <c r="O85" i="17" s="1"/>
  <c r="M109" i="17"/>
  <c r="M84" i="17" s="1"/>
  <c r="N109" i="17"/>
  <c r="O109" i="17"/>
  <c r="O84" i="17" s="1"/>
  <c r="L110" i="17"/>
  <c r="L111" i="17"/>
  <c r="L112" i="17"/>
  <c r="L109" i="17"/>
  <c r="F109" i="17" s="1"/>
  <c r="O133" i="17"/>
  <c r="N133" i="17"/>
  <c r="M133" i="17"/>
  <c r="L133" i="17"/>
  <c r="K133" i="17"/>
  <c r="J133" i="17"/>
  <c r="I133" i="17"/>
  <c r="H133" i="17"/>
  <c r="G133" i="17"/>
  <c r="O128" i="17"/>
  <c r="N128" i="17"/>
  <c r="M128" i="17"/>
  <c r="L128" i="17"/>
  <c r="K128" i="17"/>
  <c r="J128" i="17"/>
  <c r="I128" i="17"/>
  <c r="H128" i="17"/>
  <c r="G128" i="17"/>
  <c r="O123" i="17"/>
  <c r="N123" i="17"/>
  <c r="M123" i="17"/>
  <c r="L123" i="17"/>
  <c r="K123" i="17"/>
  <c r="J123" i="17"/>
  <c r="I123" i="17"/>
  <c r="H123" i="17"/>
  <c r="G123" i="17"/>
  <c r="G118" i="17"/>
  <c r="F385" i="17" l="1"/>
  <c r="F420" i="17"/>
  <c r="F123" i="17"/>
  <c r="L87" i="17"/>
  <c r="F87" i="17" s="1"/>
  <c r="F112" i="17"/>
  <c r="F410" i="17"/>
  <c r="F128" i="17"/>
  <c r="L84" i="17"/>
  <c r="F84" i="17" s="1"/>
  <c r="F133" i="17"/>
  <c r="L85" i="17"/>
  <c r="F85" i="17" s="1"/>
  <c r="F110" i="17"/>
  <c r="F400" i="17"/>
  <c r="F415" i="17"/>
  <c r="F619" i="17"/>
  <c r="L108" i="17"/>
  <c r="L83" i="17" s="1"/>
  <c r="N108" i="17"/>
  <c r="O108" i="17"/>
  <c r="M108" i="17"/>
  <c r="N76" i="17" l="1"/>
  <c r="O76" i="17" s="1"/>
  <c r="M70" i="17"/>
  <c r="N70" i="17"/>
  <c r="O70" i="17"/>
  <c r="M76" i="17"/>
  <c r="O685" i="17"/>
  <c r="O677" i="17"/>
  <c r="O672" i="17" s="1"/>
  <c r="O676" i="17"/>
  <c r="O674" i="17"/>
  <c r="O671" i="17"/>
  <c r="O664" i="17"/>
  <c r="O659" i="17"/>
  <c r="O658" i="17"/>
  <c r="O657" i="17"/>
  <c r="O656" i="17"/>
  <c r="O655" i="17"/>
  <c r="O649" i="17"/>
  <c r="O644" i="17"/>
  <c r="O639" i="17"/>
  <c r="O637" i="17"/>
  <c r="O632" i="17" s="1"/>
  <c r="O627" i="17" s="1"/>
  <c r="O636" i="17"/>
  <c r="O634" i="17" s="1"/>
  <c r="O631" i="17"/>
  <c r="O626" i="17" s="1"/>
  <c r="O613" i="17"/>
  <c r="O612" i="17"/>
  <c r="O611" i="17"/>
  <c r="O610" i="17"/>
  <c r="O609" i="17" s="1"/>
  <c r="O604" i="17"/>
  <c r="O603" i="17"/>
  <c r="O602" i="17"/>
  <c r="O601" i="17"/>
  <c r="O600" i="17"/>
  <c r="O569" i="17"/>
  <c r="O567" i="17"/>
  <c r="O554" i="17"/>
  <c r="O548" i="17"/>
  <c r="O543" i="17"/>
  <c r="O541" i="17"/>
  <c r="O538" i="17" s="1"/>
  <c r="O535" i="17"/>
  <c r="O528" i="17"/>
  <c r="O523" i="17"/>
  <c r="O521" i="17"/>
  <c r="O518" i="17"/>
  <c r="O513" i="17"/>
  <c r="O511" i="17"/>
  <c r="O508" i="17" s="1"/>
  <c r="O503" i="17"/>
  <c r="O498" i="17"/>
  <c r="O496" i="17"/>
  <c r="O493" i="17" s="1"/>
  <c r="O481" i="17"/>
  <c r="O476" i="17"/>
  <c r="O471" i="17"/>
  <c r="O469" i="17"/>
  <c r="O466" i="17" s="1"/>
  <c r="O463" i="17"/>
  <c r="O450" i="17"/>
  <c r="O11" i="17" s="1"/>
  <c r="O447" i="17"/>
  <c r="O440" i="17"/>
  <c r="O439" i="17"/>
  <c r="O436" i="17" s="1"/>
  <c r="O438" i="17"/>
  <c r="O437" i="17"/>
  <c r="O432" i="17"/>
  <c r="O431" i="17" s="1"/>
  <c r="O430" i="17" s="1"/>
  <c r="O425" i="17"/>
  <c r="O395" i="17"/>
  <c r="O393" i="17"/>
  <c r="O370" i="17"/>
  <c r="O359" i="17"/>
  <c r="O354" i="17" s="1"/>
  <c r="O358" i="17"/>
  <c r="O357" i="17"/>
  <c r="O356" i="17"/>
  <c r="O355" i="17"/>
  <c r="O349" i="17"/>
  <c r="O344" i="17"/>
  <c r="O343" i="17"/>
  <c r="O342" i="17"/>
  <c r="O341" i="17"/>
  <c r="O340" i="17"/>
  <c r="O334" i="17"/>
  <c r="O322" i="17"/>
  <c r="O321" i="17"/>
  <c r="O320" i="17"/>
  <c r="O313" i="17"/>
  <c r="O308" i="17"/>
  <c r="O303" i="17"/>
  <c r="O251" i="17"/>
  <c r="O248" i="17" s="1"/>
  <c r="O238" i="17"/>
  <c r="O233" i="17"/>
  <c r="O231" i="17"/>
  <c r="O230" i="17"/>
  <c r="O229" i="17"/>
  <c r="O228" i="17" s="1"/>
  <c r="O218" i="17"/>
  <c r="O213" i="17"/>
  <c r="O212" i="17"/>
  <c r="O211" i="17"/>
  <c r="O208" i="17" s="1"/>
  <c r="O210" i="17"/>
  <c r="O209" i="17"/>
  <c r="O203" i="17"/>
  <c r="O198" i="17"/>
  <c r="O188" i="17"/>
  <c r="O183" i="17"/>
  <c r="O163" i="17"/>
  <c r="O158" i="17"/>
  <c r="O156" i="17"/>
  <c r="O151" i="17" s="1"/>
  <c r="O148" i="17" s="1"/>
  <c r="O153" i="17"/>
  <c r="O143" i="17"/>
  <c r="O141" i="17"/>
  <c r="O140" i="17"/>
  <c r="O139" i="17"/>
  <c r="O83" i="17"/>
  <c r="O63" i="17"/>
  <c r="O57" i="17"/>
  <c r="O40" i="17"/>
  <c r="O37" i="17" s="1"/>
  <c r="O27" i="17"/>
  <c r="O22" i="17"/>
  <c r="O21" i="17"/>
  <c r="O20" i="17"/>
  <c r="O17" i="17"/>
  <c r="N21" i="17"/>
  <c r="M21" i="17"/>
  <c r="N20" i="17"/>
  <c r="K186" i="17"/>
  <c r="K183" i="17" s="1"/>
  <c r="K76" i="17"/>
  <c r="N685" i="17"/>
  <c r="M685" i="17"/>
  <c r="L685" i="17"/>
  <c r="K685" i="17"/>
  <c r="J685" i="17"/>
  <c r="I685" i="17"/>
  <c r="H685" i="17"/>
  <c r="G685" i="17"/>
  <c r="F685" i="17" s="1"/>
  <c r="I678" i="17"/>
  <c r="H678" i="17"/>
  <c r="G678" i="17"/>
  <c r="F678" i="17" s="1"/>
  <c r="N677" i="17"/>
  <c r="N672" i="17" s="1"/>
  <c r="M677" i="17"/>
  <c r="L677" i="17"/>
  <c r="K677" i="17"/>
  <c r="J677" i="17"/>
  <c r="J672" i="17" s="1"/>
  <c r="I677" i="17"/>
  <c r="H677" i="17"/>
  <c r="G677" i="17"/>
  <c r="N676" i="17"/>
  <c r="M676" i="17"/>
  <c r="L676" i="17"/>
  <c r="L674" i="17" s="1"/>
  <c r="K676" i="17"/>
  <c r="J676" i="17"/>
  <c r="I676" i="17"/>
  <c r="H676" i="17"/>
  <c r="G676" i="17"/>
  <c r="I675" i="17"/>
  <c r="I670" i="17" s="1"/>
  <c r="F670" i="17" s="1"/>
  <c r="H675" i="17"/>
  <c r="G675" i="17"/>
  <c r="M674" i="17"/>
  <c r="I674" i="17"/>
  <c r="M672" i="17"/>
  <c r="L672" i="17"/>
  <c r="K672" i="17"/>
  <c r="I672" i="17"/>
  <c r="H672" i="17"/>
  <c r="G672" i="17"/>
  <c r="M671" i="17"/>
  <c r="L671" i="17"/>
  <c r="L669" i="17" s="1"/>
  <c r="K671" i="17"/>
  <c r="K669" i="17" s="1"/>
  <c r="I671" i="17"/>
  <c r="H671" i="17"/>
  <c r="G671" i="17"/>
  <c r="M669" i="17"/>
  <c r="N664" i="17"/>
  <c r="M664" i="17"/>
  <c r="L664" i="17"/>
  <c r="K664" i="17"/>
  <c r="J664" i="17"/>
  <c r="I664" i="17"/>
  <c r="H664" i="17"/>
  <c r="N659" i="17"/>
  <c r="M659" i="17"/>
  <c r="L659" i="17"/>
  <c r="K659" i="17"/>
  <c r="J659" i="17"/>
  <c r="I659" i="17"/>
  <c r="H659" i="17"/>
  <c r="G659" i="17"/>
  <c r="N658" i="17"/>
  <c r="M658" i="17"/>
  <c r="L658" i="17"/>
  <c r="K658" i="17"/>
  <c r="J658" i="17"/>
  <c r="I658" i="17"/>
  <c r="H658" i="17"/>
  <c r="G658" i="17"/>
  <c r="N657" i="17"/>
  <c r="M657" i="17"/>
  <c r="L657" i="17"/>
  <c r="K657" i="17"/>
  <c r="J657" i="17"/>
  <c r="I657" i="17"/>
  <c r="H657" i="17"/>
  <c r="G657" i="17"/>
  <c r="N656" i="17"/>
  <c r="M656" i="17"/>
  <c r="L656" i="17"/>
  <c r="K656" i="17"/>
  <c r="J656" i="17"/>
  <c r="I656" i="17"/>
  <c r="H656" i="17"/>
  <c r="G656" i="17"/>
  <c r="N655" i="17"/>
  <c r="N654" i="17" s="1"/>
  <c r="M655" i="17"/>
  <c r="L655" i="17"/>
  <c r="K655" i="17"/>
  <c r="J655" i="17"/>
  <c r="J654" i="17" s="1"/>
  <c r="I655" i="17"/>
  <c r="H655" i="17"/>
  <c r="G655" i="17"/>
  <c r="M654" i="17"/>
  <c r="N649" i="17"/>
  <c r="M649" i="17"/>
  <c r="L649" i="17"/>
  <c r="K649" i="17"/>
  <c r="J649" i="17"/>
  <c r="I649" i="17"/>
  <c r="H649" i="17"/>
  <c r="G649" i="17"/>
  <c r="F649" i="17" s="1"/>
  <c r="N644" i="17"/>
  <c r="M644" i="17"/>
  <c r="L644" i="17"/>
  <c r="K644" i="17"/>
  <c r="J644" i="17"/>
  <c r="I644" i="17"/>
  <c r="H644" i="17"/>
  <c r="G644" i="17"/>
  <c r="F644" i="17" s="1"/>
  <c r="N639" i="17"/>
  <c r="M639" i="17"/>
  <c r="L639" i="17"/>
  <c r="K639" i="17"/>
  <c r="J639" i="17"/>
  <c r="I639" i="17"/>
  <c r="H639" i="17"/>
  <c r="G639" i="17"/>
  <c r="F639" i="17" s="1"/>
  <c r="N637" i="17"/>
  <c r="M637" i="17"/>
  <c r="L637" i="17"/>
  <c r="K637" i="17"/>
  <c r="J637" i="17"/>
  <c r="I637" i="17"/>
  <c r="H637" i="17"/>
  <c r="H632" i="17" s="1"/>
  <c r="H627" i="17" s="1"/>
  <c r="G637" i="17"/>
  <c r="N636" i="17"/>
  <c r="N631" i="17" s="1"/>
  <c r="N626" i="17" s="1"/>
  <c r="M636" i="17"/>
  <c r="L636" i="17"/>
  <c r="K636" i="17"/>
  <c r="J636" i="17"/>
  <c r="I636" i="17"/>
  <c r="H636" i="17"/>
  <c r="H634" i="17" s="1"/>
  <c r="G636" i="17"/>
  <c r="F636" i="17" s="1"/>
  <c r="M634" i="17"/>
  <c r="I634" i="17"/>
  <c r="M632" i="17"/>
  <c r="K632" i="17"/>
  <c r="K627" i="17" s="1"/>
  <c r="I632" i="17"/>
  <c r="M631" i="17"/>
  <c r="M629" i="17" s="1"/>
  <c r="J631" i="17"/>
  <c r="I631" i="17"/>
  <c r="H631" i="17"/>
  <c r="M627" i="17"/>
  <c r="I627" i="17"/>
  <c r="J626" i="17"/>
  <c r="I626" i="17"/>
  <c r="I624" i="17" s="1"/>
  <c r="J614" i="17"/>
  <c r="I614" i="17"/>
  <c r="H614" i="17"/>
  <c r="G614" i="17"/>
  <c r="N613" i="17"/>
  <c r="M613" i="17"/>
  <c r="K613" i="17"/>
  <c r="J613" i="17"/>
  <c r="I613" i="17"/>
  <c r="H613" i="17"/>
  <c r="G613" i="17"/>
  <c r="N612" i="17"/>
  <c r="M612" i="17"/>
  <c r="K612" i="17"/>
  <c r="J612" i="17"/>
  <c r="I612" i="17"/>
  <c r="H612" i="17"/>
  <c r="G612" i="17"/>
  <c r="N611" i="17"/>
  <c r="M611" i="17"/>
  <c r="K611" i="17"/>
  <c r="J611" i="17"/>
  <c r="I611" i="17"/>
  <c r="H611" i="17"/>
  <c r="G611" i="17"/>
  <c r="N610" i="17"/>
  <c r="M610" i="17"/>
  <c r="K610" i="17"/>
  <c r="K560" i="17" s="1"/>
  <c r="J610" i="17"/>
  <c r="I610" i="17"/>
  <c r="H610" i="17"/>
  <c r="G610" i="17"/>
  <c r="F610" i="17" s="1"/>
  <c r="J609" i="17"/>
  <c r="I609" i="17"/>
  <c r="N604" i="17"/>
  <c r="M604" i="17"/>
  <c r="L604" i="17"/>
  <c r="K604" i="17"/>
  <c r="J604" i="17"/>
  <c r="I604" i="17"/>
  <c r="H604" i="17"/>
  <c r="G604" i="17"/>
  <c r="N603" i="17"/>
  <c r="M603" i="17"/>
  <c r="L603" i="17"/>
  <c r="K603" i="17"/>
  <c r="J603" i="17"/>
  <c r="I603" i="17"/>
  <c r="H603" i="17"/>
  <c r="G603" i="17"/>
  <c r="N602" i="17"/>
  <c r="M602" i="17"/>
  <c r="L602" i="17"/>
  <c r="K602" i="17"/>
  <c r="J602" i="17"/>
  <c r="I602" i="17"/>
  <c r="H602" i="17"/>
  <c r="G602" i="17"/>
  <c r="G562" i="17" s="1"/>
  <c r="N601" i="17"/>
  <c r="N561" i="17" s="1"/>
  <c r="M601" i="17"/>
  <c r="L601" i="17"/>
  <c r="L561" i="17" s="1"/>
  <c r="K601" i="17"/>
  <c r="K561" i="17" s="1"/>
  <c r="K559" i="17" s="1"/>
  <c r="J601" i="17"/>
  <c r="J561" i="17" s="1"/>
  <c r="I601" i="17"/>
  <c r="H601" i="17"/>
  <c r="G601" i="17"/>
  <c r="N600" i="17"/>
  <c r="M600" i="17"/>
  <c r="L600" i="17"/>
  <c r="L560" i="17" s="1"/>
  <c r="K600" i="17"/>
  <c r="J600" i="17"/>
  <c r="J599" i="17" s="1"/>
  <c r="I600" i="17"/>
  <c r="H600" i="17"/>
  <c r="G600" i="17"/>
  <c r="J589" i="17"/>
  <c r="J584" i="17" s="1"/>
  <c r="I589" i="17"/>
  <c r="H589" i="17"/>
  <c r="J587" i="17"/>
  <c r="I587" i="17"/>
  <c r="H587" i="17"/>
  <c r="H584" i="17"/>
  <c r="N569" i="17"/>
  <c r="M569" i="17"/>
  <c r="L569" i="17"/>
  <c r="K569" i="17"/>
  <c r="J569" i="17"/>
  <c r="I569" i="17"/>
  <c r="H569" i="17"/>
  <c r="G569" i="17"/>
  <c r="N567" i="17"/>
  <c r="M567" i="17"/>
  <c r="M562" i="17" s="1"/>
  <c r="L567" i="17"/>
  <c r="L562" i="17" s="1"/>
  <c r="K567" i="17"/>
  <c r="K564" i="17" s="1"/>
  <c r="J567" i="17"/>
  <c r="J564" i="17" s="1"/>
  <c r="I567" i="17"/>
  <c r="H567" i="17"/>
  <c r="I566" i="17"/>
  <c r="F566" i="17" s="1"/>
  <c r="M564" i="17"/>
  <c r="G564" i="17"/>
  <c r="K562" i="17"/>
  <c r="H561" i="17"/>
  <c r="G561" i="17"/>
  <c r="N554" i="17"/>
  <c r="M554" i="17"/>
  <c r="L554" i="17"/>
  <c r="K554" i="17"/>
  <c r="J554" i="17"/>
  <c r="I554" i="17"/>
  <c r="H554" i="17"/>
  <c r="G554" i="17"/>
  <c r="F554" i="17" s="1"/>
  <c r="N548" i="17"/>
  <c r="M548" i="17"/>
  <c r="L548" i="17"/>
  <c r="K548" i="17"/>
  <c r="J548" i="17"/>
  <c r="I548" i="17"/>
  <c r="H548" i="17"/>
  <c r="G548" i="17"/>
  <c r="F548" i="17" s="1"/>
  <c r="H546" i="17"/>
  <c r="N543" i="17"/>
  <c r="M543" i="17"/>
  <c r="L543" i="17"/>
  <c r="K543" i="17"/>
  <c r="J543" i="17"/>
  <c r="H543" i="17"/>
  <c r="G543" i="17"/>
  <c r="N541" i="17"/>
  <c r="N538" i="17" s="1"/>
  <c r="M541" i="17"/>
  <c r="L541" i="17"/>
  <c r="K541" i="17"/>
  <c r="J541" i="17"/>
  <c r="J538" i="17" s="1"/>
  <c r="H541" i="17"/>
  <c r="M538" i="17"/>
  <c r="L538" i="17"/>
  <c r="H538" i="17"/>
  <c r="G538" i="17"/>
  <c r="M536" i="17"/>
  <c r="M533" i="17" s="1"/>
  <c r="L536" i="17"/>
  <c r="G536" i="17"/>
  <c r="N535" i="17"/>
  <c r="M535" i="17"/>
  <c r="L535" i="17"/>
  <c r="K535" i="17"/>
  <c r="J535" i="17"/>
  <c r="I535" i="17"/>
  <c r="H535" i="17"/>
  <c r="G535" i="17"/>
  <c r="N528" i="17"/>
  <c r="M528" i="17"/>
  <c r="L528" i="17"/>
  <c r="K528" i="17"/>
  <c r="J528" i="17"/>
  <c r="I528" i="17"/>
  <c r="H528" i="17"/>
  <c r="G528" i="17"/>
  <c r="N523" i="17"/>
  <c r="M523" i="17"/>
  <c r="L523" i="17"/>
  <c r="J523" i="17"/>
  <c r="I523" i="17"/>
  <c r="H523" i="17"/>
  <c r="G523" i="17"/>
  <c r="N521" i="17"/>
  <c r="M521" i="17"/>
  <c r="M491" i="17" s="1"/>
  <c r="M488" i="17" s="1"/>
  <c r="L518" i="17"/>
  <c r="K521" i="17"/>
  <c r="J521" i="17"/>
  <c r="I521" i="17"/>
  <c r="H521" i="17"/>
  <c r="J520" i="17"/>
  <c r="F520" i="17" s="1"/>
  <c r="J519" i="17"/>
  <c r="F519" i="17" s="1"/>
  <c r="N518" i="17"/>
  <c r="K518" i="17"/>
  <c r="H518" i="17"/>
  <c r="G518" i="17"/>
  <c r="N513" i="17"/>
  <c r="M513" i="17"/>
  <c r="L513" i="17"/>
  <c r="K513" i="17"/>
  <c r="J513" i="17"/>
  <c r="I513" i="17"/>
  <c r="H513" i="17"/>
  <c r="G513" i="17"/>
  <c r="F513" i="17" s="1"/>
  <c r="N511" i="17"/>
  <c r="N508" i="17" s="1"/>
  <c r="M511" i="17"/>
  <c r="L511" i="17"/>
  <c r="K511" i="17"/>
  <c r="J511" i="17"/>
  <c r="I511" i="17"/>
  <c r="H511" i="17"/>
  <c r="H508" i="17" s="1"/>
  <c r="G511" i="17"/>
  <c r="J510" i="17"/>
  <c r="M508" i="17"/>
  <c r="L508" i="17"/>
  <c r="K508" i="17"/>
  <c r="I508" i="17"/>
  <c r="N503" i="17"/>
  <c r="M503" i="17"/>
  <c r="L503" i="17"/>
  <c r="K503" i="17"/>
  <c r="J503" i="17"/>
  <c r="I503" i="17"/>
  <c r="H503" i="17"/>
  <c r="G503" i="17"/>
  <c r="N498" i="17"/>
  <c r="M498" i="17"/>
  <c r="L498" i="17"/>
  <c r="K498" i="17"/>
  <c r="J498" i="17"/>
  <c r="I498" i="17"/>
  <c r="H498" i="17"/>
  <c r="G498" i="17"/>
  <c r="F498" i="17" s="1"/>
  <c r="N496" i="17"/>
  <c r="N493" i="17" s="1"/>
  <c r="M496" i="17"/>
  <c r="M493" i="17" s="1"/>
  <c r="L496" i="17"/>
  <c r="K496" i="17"/>
  <c r="K493" i="17" s="1"/>
  <c r="J496" i="17"/>
  <c r="J493" i="17" s="1"/>
  <c r="I496" i="17"/>
  <c r="I493" i="17" s="1"/>
  <c r="H496" i="17"/>
  <c r="G496" i="17"/>
  <c r="F496" i="17" s="1"/>
  <c r="L493" i="17"/>
  <c r="H493" i="17"/>
  <c r="I492" i="17"/>
  <c r="H492" i="17"/>
  <c r="G492" i="17"/>
  <c r="F492" i="17" s="1"/>
  <c r="I490" i="17"/>
  <c r="H490" i="17"/>
  <c r="G490" i="17"/>
  <c r="I489" i="17"/>
  <c r="H489" i="17"/>
  <c r="H447" i="17" s="1"/>
  <c r="G489" i="17"/>
  <c r="N481" i="17"/>
  <c r="M481" i="17"/>
  <c r="L481" i="17"/>
  <c r="K481" i="17"/>
  <c r="J481" i="17"/>
  <c r="I481" i="17"/>
  <c r="H481" i="17"/>
  <c r="G481" i="17"/>
  <c r="N476" i="17"/>
  <c r="M476" i="17"/>
  <c r="L476" i="17"/>
  <c r="K476" i="17"/>
  <c r="J476" i="17"/>
  <c r="I476" i="17"/>
  <c r="H476" i="17"/>
  <c r="G476" i="17"/>
  <c r="N471" i="17"/>
  <c r="M471" i="17"/>
  <c r="L471" i="17"/>
  <c r="K471" i="17"/>
  <c r="J471" i="17"/>
  <c r="I471" i="17"/>
  <c r="H471" i="17"/>
  <c r="G471" i="17"/>
  <c r="N469" i="17"/>
  <c r="M469" i="17"/>
  <c r="M466" i="17" s="1"/>
  <c r="L469" i="17"/>
  <c r="K469" i="17"/>
  <c r="K464" i="17" s="1"/>
  <c r="J469" i="17"/>
  <c r="I469" i="17"/>
  <c r="I466" i="17" s="1"/>
  <c r="H469" i="17"/>
  <c r="H466" i="17" s="1"/>
  <c r="G469" i="17"/>
  <c r="N466" i="17"/>
  <c r="K466" i="17"/>
  <c r="J466" i="17"/>
  <c r="N464" i="17"/>
  <c r="M464" i="17"/>
  <c r="M461" i="17" s="1"/>
  <c r="J464" i="17"/>
  <c r="I464" i="17"/>
  <c r="I461" i="17" s="1"/>
  <c r="N463" i="17"/>
  <c r="M463" i="17"/>
  <c r="L463" i="17"/>
  <c r="K463" i="17"/>
  <c r="K448" i="17" s="1"/>
  <c r="J463" i="17"/>
  <c r="J461" i="17" s="1"/>
  <c r="I463" i="17"/>
  <c r="H463" i="17"/>
  <c r="H448" i="17" s="1"/>
  <c r="G463" i="17"/>
  <c r="G456" i="17"/>
  <c r="F456" i="17" s="1"/>
  <c r="G455" i="17"/>
  <c r="F455" i="17" s="1"/>
  <c r="G454" i="17"/>
  <c r="F454" i="17" s="1"/>
  <c r="G453" i="17"/>
  <c r="F453" i="17" s="1"/>
  <c r="G452" i="17"/>
  <c r="F452" i="17" s="1"/>
  <c r="N450" i="17"/>
  <c r="M450" i="17"/>
  <c r="L450" i="17"/>
  <c r="K450" i="17"/>
  <c r="I450" i="17"/>
  <c r="H450" i="17"/>
  <c r="G450" i="17"/>
  <c r="F450" i="17" s="1"/>
  <c r="M448" i="17"/>
  <c r="I448" i="17"/>
  <c r="N447" i="17"/>
  <c r="M447" i="17"/>
  <c r="L447" i="17"/>
  <c r="K447" i="17"/>
  <c r="I447" i="17"/>
  <c r="I441" i="17"/>
  <c r="F441" i="17" s="1"/>
  <c r="N440" i="17"/>
  <c r="M440" i="17"/>
  <c r="L440" i="17"/>
  <c r="K440" i="17"/>
  <c r="J440" i="17"/>
  <c r="I440" i="17"/>
  <c r="N439" i="17"/>
  <c r="N436" i="17" s="1"/>
  <c r="M439" i="17"/>
  <c r="M436" i="17" s="1"/>
  <c r="L439" i="17"/>
  <c r="L436" i="17" s="1"/>
  <c r="K439" i="17"/>
  <c r="K436" i="17" s="1"/>
  <c r="J439" i="17"/>
  <c r="J436" i="17" s="1"/>
  <c r="I439" i="17"/>
  <c r="I436" i="17" s="1"/>
  <c r="N438" i="17"/>
  <c r="M438" i="17"/>
  <c r="L438" i="17"/>
  <c r="K438" i="17"/>
  <c r="J438" i="17"/>
  <c r="I438" i="17"/>
  <c r="N437" i="17"/>
  <c r="M437" i="17"/>
  <c r="L437" i="17"/>
  <c r="K437" i="17"/>
  <c r="J437" i="17"/>
  <c r="I437" i="17"/>
  <c r="G436" i="17"/>
  <c r="G434" i="17"/>
  <c r="F434" i="17" s="1"/>
  <c r="N432" i="17"/>
  <c r="M432" i="17"/>
  <c r="M431" i="17" s="1"/>
  <c r="M430" i="17" s="1"/>
  <c r="L432" i="17"/>
  <c r="L431" i="17" s="1"/>
  <c r="L430" i="17" s="1"/>
  <c r="K432" i="17"/>
  <c r="K431" i="17" s="1"/>
  <c r="K430" i="17" s="1"/>
  <c r="J432" i="17"/>
  <c r="I432" i="17"/>
  <c r="N431" i="17"/>
  <c r="N430" i="17" s="1"/>
  <c r="J431" i="17"/>
  <c r="J430" i="17" s="1"/>
  <c r="I431" i="17"/>
  <c r="I430" i="17" s="1"/>
  <c r="I428" i="17"/>
  <c r="H428" i="17"/>
  <c r="G428" i="17"/>
  <c r="F428" i="17" s="1"/>
  <c r="H427" i="17"/>
  <c r="G427" i="17"/>
  <c r="N425" i="17"/>
  <c r="M425" i="17"/>
  <c r="L425" i="17"/>
  <c r="K425" i="17"/>
  <c r="J425" i="17"/>
  <c r="N395" i="17"/>
  <c r="M395" i="17"/>
  <c r="L395" i="17"/>
  <c r="K395" i="17"/>
  <c r="J395" i="17"/>
  <c r="I395" i="17"/>
  <c r="H395" i="17"/>
  <c r="G395" i="17"/>
  <c r="N393" i="17"/>
  <c r="M393" i="17"/>
  <c r="M390" i="17" s="1"/>
  <c r="L390" i="17"/>
  <c r="K393" i="17"/>
  <c r="K390" i="17" s="1"/>
  <c r="J393" i="17"/>
  <c r="J390" i="17" s="1"/>
  <c r="I393" i="17"/>
  <c r="H393" i="17"/>
  <c r="G393" i="17"/>
  <c r="I392" i="17"/>
  <c r="I366" i="17" s="1"/>
  <c r="H392" i="17"/>
  <c r="G392" i="17"/>
  <c r="I391" i="17"/>
  <c r="H391" i="17"/>
  <c r="G391" i="17"/>
  <c r="L380" i="17"/>
  <c r="K380" i="17"/>
  <c r="I380" i="17"/>
  <c r="I375" i="17"/>
  <c r="G375" i="17"/>
  <c r="L374" i="17"/>
  <c r="F374" i="17" s="1"/>
  <c r="K373" i="17"/>
  <c r="J373" i="17"/>
  <c r="J370" i="17" s="1"/>
  <c r="I373" i="17"/>
  <c r="I367" i="17" s="1"/>
  <c r="H373" i="17"/>
  <c r="H367" i="17" s="1"/>
  <c r="G373" i="17"/>
  <c r="L372" i="17"/>
  <c r="F372" i="17" s="1"/>
  <c r="L371" i="17"/>
  <c r="F371" i="17" s="1"/>
  <c r="N370" i="17"/>
  <c r="M370" i="17"/>
  <c r="H368" i="17"/>
  <c r="H11" i="17" s="1"/>
  <c r="G368" i="17"/>
  <c r="F368" i="17" s="1"/>
  <c r="N359" i="17"/>
  <c r="N354" i="17" s="1"/>
  <c r="M359" i="17"/>
  <c r="M354" i="17" s="1"/>
  <c r="L359" i="17"/>
  <c r="L354" i="17" s="1"/>
  <c r="K359" i="17"/>
  <c r="J359" i="17"/>
  <c r="J354" i="17" s="1"/>
  <c r="I359" i="17"/>
  <c r="I354" i="17" s="1"/>
  <c r="G359" i="17"/>
  <c r="N358" i="17"/>
  <c r="M358" i="17"/>
  <c r="L358" i="17"/>
  <c r="K358" i="17"/>
  <c r="J358" i="17"/>
  <c r="I358" i="17"/>
  <c r="H358" i="17"/>
  <c r="G358" i="17"/>
  <c r="N357" i="17"/>
  <c r="M357" i="17"/>
  <c r="L357" i="17"/>
  <c r="K357" i="17"/>
  <c r="J357" i="17"/>
  <c r="I357" i="17"/>
  <c r="H357" i="17"/>
  <c r="G357" i="17"/>
  <c r="N356" i="17"/>
  <c r="M356" i="17"/>
  <c r="L356" i="17"/>
  <c r="K356" i="17"/>
  <c r="J356" i="17"/>
  <c r="I356" i="17"/>
  <c r="H356" i="17"/>
  <c r="G356" i="17"/>
  <c r="N355" i="17"/>
  <c r="M355" i="17"/>
  <c r="L355" i="17"/>
  <c r="K355" i="17"/>
  <c r="J355" i="17"/>
  <c r="I355" i="17"/>
  <c r="H355" i="17"/>
  <c r="G355" i="17"/>
  <c r="K354" i="17"/>
  <c r="H354" i="17"/>
  <c r="N349" i="17"/>
  <c r="M349" i="17"/>
  <c r="L349" i="17"/>
  <c r="K349" i="17"/>
  <c r="J349" i="17"/>
  <c r="I349" i="17"/>
  <c r="G349" i="17"/>
  <c r="N344" i="17"/>
  <c r="M344" i="17"/>
  <c r="L344" i="17"/>
  <c r="K344" i="17"/>
  <c r="J344" i="17"/>
  <c r="I344" i="17"/>
  <c r="G344" i="17"/>
  <c r="N343" i="17"/>
  <c r="M343" i="17"/>
  <c r="L343" i="17"/>
  <c r="K343" i="17"/>
  <c r="K16" i="17" s="1"/>
  <c r="F16" i="17" s="1"/>
  <c r="J343" i="17"/>
  <c r="I343" i="17"/>
  <c r="H343" i="17"/>
  <c r="G343" i="17"/>
  <c r="F343" i="17" s="1"/>
  <c r="N342" i="17"/>
  <c r="M342" i="17"/>
  <c r="L342" i="17"/>
  <c r="K342" i="17"/>
  <c r="J342" i="17"/>
  <c r="I342" i="17"/>
  <c r="H342" i="17"/>
  <c r="G342" i="17"/>
  <c r="F342" i="17" s="1"/>
  <c r="N341" i="17"/>
  <c r="M341" i="17"/>
  <c r="L341" i="17"/>
  <c r="K341" i="17"/>
  <c r="J341" i="17"/>
  <c r="I341" i="17"/>
  <c r="H341" i="17"/>
  <c r="G341" i="17"/>
  <c r="F341" i="17" s="1"/>
  <c r="N340" i="17"/>
  <c r="M340" i="17"/>
  <c r="M339" i="17" s="1"/>
  <c r="L340" i="17"/>
  <c r="L339" i="17" s="1"/>
  <c r="K340" i="17"/>
  <c r="J340" i="17"/>
  <c r="J13" i="17" s="1"/>
  <c r="I340" i="17"/>
  <c r="H340" i="17"/>
  <c r="H339" i="17" s="1"/>
  <c r="G340" i="17"/>
  <c r="N334" i="17"/>
  <c r="M334" i="17"/>
  <c r="L334" i="17"/>
  <c r="K334" i="17"/>
  <c r="J334" i="17"/>
  <c r="I334" i="17"/>
  <c r="H334" i="17"/>
  <c r="G334" i="17"/>
  <c r="F334" i="17" s="1"/>
  <c r="J329" i="17"/>
  <c r="I329" i="17"/>
  <c r="H329" i="17"/>
  <c r="G329" i="17"/>
  <c r="F329" i="17" s="1"/>
  <c r="J324" i="17"/>
  <c r="I324" i="17"/>
  <c r="H324" i="17"/>
  <c r="G324" i="17"/>
  <c r="F324" i="17" s="1"/>
  <c r="N322" i="17"/>
  <c r="M322" i="17"/>
  <c r="L322" i="17"/>
  <c r="K322" i="17"/>
  <c r="J322" i="17"/>
  <c r="N321" i="17"/>
  <c r="M321" i="17"/>
  <c r="L321" i="17"/>
  <c r="K321" i="17"/>
  <c r="J321" i="17"/>
  <c r="N320" i="17"/>
  <c r="M320" i="17"/>
  <c r="L320" i="17"/>
  <c r="K320" i="17"/>
  <c r="J320" i="17"/>
  <c r="I319" i="17"/>
  <c r="H319" i="17"/>
  <c r="N313" i="17"/>
  <c r="M313" i="17"/>
  <c r="L313" i="17"/>
  <c r="K313" i="17"/>
  <c r="J313" i="17"/>
  <c r="I313" i="17"/>
  <c r="H313" i="17"/>
  <c r="G313" i="17"/>
  <c r="N308" i="17"/>
  <c r="M308" i="17"/>
  <c r="L308" i="17"/>
  <c r="K308" i="17"/>
  <c r="J308" i="17"/>
  <c r="I308" i="17"/>
  <c r="H308" i="17"/>
  <c r="G308" i="17"/>
  <c r="N303" i="17"/>
  <c r="M303" i="17"/>
  <c r="L303" i="17"/>
  <c r="K303" i="17"/>
  <c r="J303" i="17"/>
  <c r="I303" i="17"/>
  <c r="H303" i="17"/>
  <c r="G303" i="17"/>
  <c r="N251" i="17"/>
  <c r="N248" i="17" s="1"/>
  <c r="M251" i="17"/>
  <c r="M248" i="17" s="1"/>
  <c r="L251" i="17"/>
  <c r="L248" i="17" s="1"/>
  <c r="K251" i="17"/>
  <c r="J251" i="17"/>
  <c r="J248" i="17" s="1"/>
  <c r="I251" i="17"/>
  <c r="H251" i="17"/>
  <c r="K248" i="17"/>
  <c r="I248" i="17"/>
  <c r="H248" i="17"/>
  <c r="J243" i="17"/>
  <c r="I243" i="17"/>
  <c r="H243" i="17"/>
  <c r="G243" i="17"/>
  <c r="N238" i="17"/>
  <c r="M238" i="17"/>
  <c r="L238" i="17"/>
  <c r="K238" i="17"/>
  <c r="J238" i="17"/>
  <c r="I238" i="17"/>
  <c r="H238" i="17"/>
  <c r="G238" i="17"/>
  <c r="I237" i="17"/>
  <c r="H237" i="17"/>
  <c r="G237" i="17"/>
  <c r="F237" i="17" s="1"/>
  <c r="I235" i="17"/>
  <c r="H235" i="17"/>
  <c r="G235" i="17"/>
  <c r="F235" i="17" s="1"/>
  <c r="I234" i="17"/>
  <c r="H234" i="17"/>
  <c r="G234" i="17"/>
  <c r="N233" i="17"/>
  <c r="M233" i="17"/>
  <c r="L233" i="17"/>
  <c r="K233" i="17"/>
  <c r="J233" i="17"/>
  <c r="N231" i="17"/>
  <c r="N226" i="17" s="1"/>
  <c r="N223" i="17" s="1"/>
  <c r="M231" i="17"/>
  <c r="L231" i="17"/>
  <c r="K231" i="17"/>
  <c r="J231" i="17"/>
  <c r="J226" i="17" s="1"/>
  <c r="J223" i="17" s="1"/>
  <c r="G231" i="17"/>
  <c r="N230" i="17"/>
  <c r="M230" i="17"/>
  <c r="L230" i="17"/>
  <c r="K230" i="17"/>
  <c r="J230" i="17"/>
  <c r="N229" i="17"/>
  <c r="M229" i="17"/>
  <c r="L229" i="17"/>
  <c r="K229" i="17"/>
  <c r="J229" i="17"/>
  <c r="I228" i="17"/>
  <c r="H228" i="17"/>
  <c r="I226" i="17"/>
  <c r="I225" i="17"/>
  <c r="H225" i="17"/>
  <c r="G225" i="17"/>
  <c r="I224" i="17"/>
  <c r="H224" i="17"/>
  <c r="G224" i="17"/>
  <c r="F224" i="17" s="1"/>
  <c r="N218" i="17"/>
  <c r="M218" i="17"/>
  <c r="L218" i="17"/>
  <c r="K218" i="17"/>
  <c r="J218" i="17"/>
  <c r="I218" i="17"/>
  <c r="G218" i="17"/>
  <c r="J216" i="17"/>
  <c r="N213" i="17"/>
  <c r="M213" i="17"/>
  <c r="L213" i="17"/>
  <c r="K213" i="17"/>
  <c r="I213" i="17"/>
  <c r="H213" i="17"/>
  <c r="G213" i="17"/>
  <c r="N212" i="17"/>
  <c r="M212" i="17"/>
  <c r="L212" i="17"/>
  <c r="K212" i="17"/>
  <c r="J212" i="17"/>
  <c r="I212" i="17"/>
  <c r="H212" i="17"/>
  <c r="G212" i="17"/>
  <c r="N211" i="17"/>
  <c r="N171" i="17" s="1"/>
  <c r="N168" i="17" s="1"/>
  <c r="M211" i="17"/>
  <c r="L211" i="17"/>
  <c r="L171" i="17" s="1"/>
  <c r="L168" i="17" s="1"/>
  <c r="K211" i="17"/>
  <c r="I211" i="17"/>
  <c r="H211" i="17"/>
  <c r="G211" i="17"/>
  <c r="N210" i="17"/>
  <c r="M210" i="17"/>
  <c r="L210" i="17"/>
  <c r="K210" i="17"/>
  <c r="J210" i="17"/>
  <c r="I210" i="17"/>
  <c r="H210" i="17"/>
  <c r="G210" i="17"/>
  <c r="F210" i="17" s="1"/>
  <c r="N209" i="17"/>
  <c r="M209" i="17"/>
  <c r="L209" i="17"/>
  <c r="K209" i="17"/>
  <c r="J209" i="17"/>
  <c r="I209" i="17"/>
  <c r="I208" i="17" s="1"/>
  <c r="H209" i="17"/>
  <c r="G209" i="17"/>
  <c r="F209" i="17" s="1"/>
  <c r="N203" i="17"/>
  <c r="M203" i="17"/>
  <c r="L203" i="17"/>
  <c r="K203" i="17"/>
  <c r="J203" i="17"/>
  <c r="I203" i="17"/>
  <c r="H203" i="17"/>
  <c r="N198" i="17"/>
  <c r="M198" i="17"/>
  <c r="L198" i="17"/>
  <c r="K198" i="17"/>
  <c r="J198" i="17"/>
  <c r="I198" i="17"/>
  <c r="H198" i="17"/>
  <c r="G198" i="17"/>
  <c r="G193" i="17"/>
  <c r="F193" i="17" s="1"/>
  <c r="N188" i="17"/>
  <c r="M188" i="17"/>
  <c r="L188" i="17"/>
  <c r="K188" i="17"/>
  <c r="J188" i="17"/>
  <c r="I188" i="17"/>
  <c r="G188" i="17"/>
  <c r="I186" i="17"/>
  <c r="H186" i="17"/>
  <c r="H183" i="17" s="1"/>
  <c r="N183" i="17"/>
  <c r="M183" i="17"/>
  <c r="L183" i="17"/>
  <c r="I178" i="17"/>
  <c r="H178" i="17"/>
  <c r="G178" i="17"/>
  <c r="M171" i="17"/>
  <c r="M168" i="17" s="1"/>
  <c r="K171" i="17"/>
  <c r="K168" i="17" s="1"/>
  <c r="I170" i="17"/>
  <c r="H170" i="17"/>
  <c r="G170" i="17"/>
  <c r="I169" i="17"/>
  <c r="H169" i="17"/>
  <c r="G169" i="17"/>
  <c r="F169" i="17" s="1"/>
  <c r="N163" i="17"/>
  <c r="M163" i="17"/>
  <c r="L163" i="17"/>
  <c r="K163" i="17"/>
  <c r="J163" i="17"/>
  <c r="I163" i="17"/>
  <c r="H163" i="17"/>
  <c r="F163" i="17" s="1"/>
  <c r="N158" i="17"/>
  <c r="M158" i="17"/>
  <c r="L158" i="17"/>
  <c r="K158" i="17"/>
  <c r="J158" i="17"/>
  <c r="I158" i="17"/>
  <c r="H158" i="17"/>
  <c r="G158" i="17"/>
  <c r="F158" i="17" s="1"/>
  <c r="N156" i="17"/>
  <c r="N151" i="17" s="1"/>
  <c r="N148" i="17" s="1"/>
  <c r="M156" i="17"/>
  <c r="L156" i="17"/>
  <c r="L153" i="17" s="1"/>
  <c r="K156" i="17"/>
  <c r="K151" i="17" s="1"/>
  <c r="J156" i="17"/>
  <c r="J153" i="17" s="1"/>
  <c r="I156" i="17"/>
  <c r="H156" i="17"/>
  <c r="H153" i="17" s="1"/>
  <c r="G156" i="17"/>
  <c r="F156" i="17" s="1"/>
  <c r="N153" i="17"/>
  <c r="J151" i="17"/>
  <c r="J148" i="17" s="1"/>
  <c r="H151" i="17"/>
  <c r="I150" i="17"/>
  <c r="H150" i="17"/>
  <c r="G150" i="17"/>
  <c r="F150" i="17" s="1"/>
  <c r="I149" i="17"/>
  <c r="H149" i="17"/>
  <c r="G149" i="17"/>
  <c r="K148" i="17"/>
  <c r="N143" i="17"/>
  <c r="M143" i="17"/>
  <c r="L143" i="17"/>
  <c r="K143" i="17"/>
  <c r="J143" i="17"/>
  <c r="I143" i="17"/>
  <c r="H143" i="17"/>
  <c r="G143" i="17"/>
  <c r="F143" i="17" s="1"/>
  <c r="N141" i="17"/>
  <c r="M141" i="17"/>
  <c r="L141" i="17"/>
  <c r="K141" i="17"/>
  <c r="J141" i="17"/>
  <c r="I141" i="17"/>
  <c r="H141" i="17"/>
  <c r="G141" i="17"/>
  <c r="F141" i="17" s="1"/>
  <c r="N140" i="17"/>
  <c r="M140" i="17"/>
  <c r="L140" i="17"/>
  <c r="K140" i="17"/>
  <c r="J140" i="17"/>
  <c r="I140" i="17"/>
  <c r="H140" i="17"/>
  <c r="G140" i="17"/>
  <c r="F140" i="17" s="1"/>
  <c r="N139" i="17"/>
  <c r="N138" i="17" s="1"/>
  <c r="M139" i="17"/>
  <c r="M138" i="17" s="1"/>
  <c r="L139" i="17"/>
  <c r="K139" i="17"/>
  <c r="J139" i="17"/>
  <c r="J138" i="17" s="1"/>
  <c r="I139" i="17"/>
  <c r="H139" i="17"/>
  <c r="G139" i="17"/>
  <c r="F139" i="17" s="1"/>
  <c r="H118" i="17"/>
  <c r="F118" i="17" s="1"/>
  <c r="G113" i="17"/>
  <c r="F113" i="17" s="1"/>
  <c r="G111" i="17"/>
  <c r="F111" i="17" s="1"/>
  <c r="G108" i="17"/>
  <c r="F108" i="17" s="1"/>
  <c r="H91" i="17"/>
  <c r="G91" i="17"/>
  <c r="I88" i="17"/>
  <c r="N83" i="17"/>
  <c r="M83" i="17"/>
  <c r="K83" i="17"/>
  <c r="J83" i="17"/>
  <c r="I83" i="17"/>
  <c r="J76" i="17"/>
  <c r="L73" i="17"/>
  <c r="J73" i="17"/>
  <c r="I73" i="17"/>
  <c r="H73" i="17"/>
  <c r="G73" i="17"/>
  <c r="I72" i="17"/>
  <c r="H72" i="17"/>
  <c r="G72" i="17"/>
  <c r="I71" i="17"/>
  <c r="H71" i="17"/>
  <c r="G71" i="17"/>
  <c r="L70" i="17"/>
  <c r="K70" i="17"/>
  <c r="J70" i="17"/>
  <c r="I70" i="17"/>
  <c r="H70" i="17"/>
  <c r="G70" i="17"/>
  <c r="F70" i="17" s="1"/>
  <c r="I69" i="17"/>
  <c r="H69" i="17"/>
  <c r="G69" i="17"/>
  <c r="N63" i="17"/>
  <c r="M63" i="17"/>
  <c r="L63" i="17"/>
  <c r="K63" i="17"/>
  <c r="J63" i="17"/>
  <c r="I63" i="17"/>
  <c r="H63" i="17"/>
  <c r="G63" i="17"/>
  <c r="N57" i="17"/>
  <c r="M57" i="17"/>
  <c r="L57" i="17"/>
  <c r="K57" i="17"/>
  <c r="J57" i="17"/>
  <c r="I57" i="17"/>
  <c r="H57" i="17"/>
  <c r="G57" i="17"/>
  <c r="I41" i="17"/>
  <c r="H41" i="17"/>
  <c r="G41" i="17"/>
  <c r="N40" i="17"/>
  <c r="M40" i="17"/>
  <c r="M37" i="17" s="1"/>
  <c r="L40" i="17"/>
  <c r="K40" i="17"/>
  <c r="J40" i="17"/>
  <c r="I40" i="17"/>
  <c r="H40" i="17"/>
  <c r="G40" i="17"/>
  <c r="I39" i="17"/>
  <c r="H39" i="17"/>
  <c r="F39" i="17" s="1"/>
  <c r="I38" i="17"/>
  <c r="H38" i="17"/>
  <c r="G38" i="17"/>
  <c r="N37" i="17"/>
  <c r="L37" i="17"/>
  <c r="K37" i="17"/>
  <c r="J37" i="17"/>
  <c r="H37" i="17"/>
  <c r="G32" i="17"/>
  <c r="F32" i="17" s="1"/>
  <c r="I31" i="17"/>
  <c r="H31" i="17"/>
  <c r="G31" i="17"/>
  <c r="F31" i="17" s="1"/>
  <c r="I30" i="17"/>
  <c r="H30" i="17"/>
  <c r="G30" i="17"/>
  <c r="I29" i="17"/>
  <c r="H29" i="17"/>
  <c r="G29" i="17"/>
  <c r="I28" i="17"/>
  <c r="H28" i="17"/>
  <c r="G28" i="17"/>
  <c r="N27" i="17"/>
  <c r="M27" i="17"/>
  <c r="L27" i="17"/>
  <c r="K27" i="17"/>
  <c r="J27" i="17"/>
  <c r="N22" i="17"/>
  <c r="M22" i="17"/>
  <c r="L22" i="17"/>
  <c r="K22" i="17"/>
  <c r="J22" i="17"/>
  <c r="I22" i="17"/>
  <c r="H22" i="17"/>
  <c r="G22" i="17"/>
  <c r="M20" i="17"/>
  <c r="L20" i="17"/>
  <c r="L17" i="17" s="1"/>
  <c r="K20" i="17"/>
  <c r="K17" i="17" s="1"/>
  <c r="J20" i="17"/>
  <c r="I20" i="17"/>
  <c r="I17" i="17" s="1"/>
  <c r="H20" i="17"/>
  <c r="H17" i="17" s="1"/>
  <c r="G20" i="17"/>
  <c r="N11" i="17"/>
  <c r="M11" i="17"/>
  <c r="L11" i="17"/>
  <c r="J11" i="17"/>
  <c r="I11" i="17"/>
  <c r="N390" i="17" l="1"/>
  <c r="N367" i="17"/>
  <c r="N364" i="17" s="1"/>
  <c r="K538" i="17"/>
  <c r="K536" i="17"/>
  <c r="K533" i="17" s="1"/>
  <c r="N564" i="17"/>
  <c r="N562" i="17"/>
  <c r="N559" i="17" s="1"/>
  <c r="G17" i="17"/>
  <c r="F20" i="17"/>
  <c r="F28" i="17"/>
  <c r="F170" i="17"/>
  <c r="F212" i="17"/>
  <c r="F218" i="17"/>
  <c r="F229" i="17"/>
  <c r="F349" i="17"/>
  <c r="I390" i="17"/>
  <c r="F393" i="17"/>
  <c r="F395" i="17"/>
  <c r="F463" i="17"/>
  <c r="G448" i="17"/>
  <c r="H464" i="17"/>
  <c r="F489" i="17"/>
  <c r="J674" i="17"/>
  <c r="J671" i="17"/>
  <c r="J669" i="17" s="1"/>
  <c r="N674" i="17"/>
  <c r="N671" i="17"/>
  <c r="N669" i="17" s="1"/>
  <c r="K73" i="17"/>
  <c r="K71" i="17"/>
  <c r="F216" i="17"/>
  <c r="J213" i="17"/>
  <c r="F213" i="17" s="1"/>
  <c r="J211" i="17"/>
  <c r="F211" i="17" s="1"/>
  <c r="I183" i="17"/>
  <c r="I171" i="17"/>
  <c r="I168" i="17" s="1"/>
  <c r="G339" i="17"/>
  <c r="F340" i="17"/>
  <c r="F344" i="17"/>
  <c r="G322" i="17"/>
  <c r="F375" i="17"/>
  <c r="G370" i="17"/>
  <c r="L466" i="17"/>
  <c r="L464" i="17"/>
  <c r="L461" i="17" s="1"/>
  <c r="I518" i="17"/>
  <c r="F518" i="17" s="1"/>
  <c r="I491" i="17"/>
  <c r="I488" i="17" s="1"/>
  <c r="F560" i="17"/>
  <c r="F614" i="17"/>
  <c r="G609" i="17"/>
  <c r="G11" i="17"/>
  <c r="F76" i="17"/>
  <c r="F188" i="17"/>
  <c r="F198" i="17"/>
  <c r="F203" i="17"/>
  <c r="F320" i="17"/>
  <c r="K491" i="17"/>
  <c r="K488" i="17" s="1"/>
  <c r="G493" i="17"/>
  <c r="F493" i="17" s="1"/>
  <c r="F511" i="17"/>
  <c r="G508" i="17"/>
  <c r="F508" i="17" s="1"/>
  <c r="N599" i="17"/>
  <c r="N560" i="17"/>
  <c r="J562" i="17"/>
  <c r="J559" i="17" s="1"/>
  <c r="F637" i="17"/>
  <c r="G632" i="17"/>
  <c r="I669" i="17"/>
  <c r="F672" i="17"/>
  <c r="O171" i="17"/>
  <c r="O168" i="17" s="1"/>
  <c r="O367" i="17"/>
  <c r="O364" i="17" s="1"/>
  <c r="O390" i="17"/>
  <c r="O599" i="17"/>
  <c r="O561" i="17"/>
  <c r="F22" i="17"/>
  <c r="F29" i="17"/>
  <c r="F40" i="17"/>
  <c r="F41" i="17"/>
  <c r="F72" i="17"/>
  <c r="G88" i="17"/>
  <c r="F91" i="17"/>
  <c r="F178" i="17"/>
  <c r="N208" i="17"/>
  <c r="F225" i="17"/>
  <c r="G226" i="17"/>
  <c r="F231" i="17"/>
  <c r="M226" i="17"/>
  <c r="M223" i="17" s="1"/>
  <c r="F238" i="17"/>
  <c r="F243" i="17"/>
  <c r="F248" i="17"/>
  <c r="F251" i="17"/>
  <c r="F355" i="17"/>
  <c r="F356" i="17"/>
  <c r="F357" i="17"/>
  <c r="F358" i="17"/>
  <c r="F359" i="17"/>
  <c r="F373" i="17"/>
  <c r="F380" i="17"/>
  <c r="F391" i="17"/>
  <c r="H390" i="17"/>
  <c r="N448" i="17"/>
  <c r="F469" i="17"/>
  <c r="K449" i="17"/>
  <c r="K446" i="17" s="1"/>
  <c r="F471" i="17"/>
  <c r="F476" i="17"/>
  <c r="F481" i="17"/>
  <c r="F490" i="17"/>
  <c r="J508" i="17"/>
  <c r="F510" i="17"/>
  <c r="F521" i="17"/>
  <c r="I546" i="17"/>
  <c r="F546" i="17" s="1"/>
  <c r="I562" i="17"/>
  <c r="I559" i="17" s="1"/>
  <c r="M559" i="17"/>
  <c r="F587" i="17"/>
  <c r="M560" i="17"/>
  <c r="M561" i="17"/>
  <c r="F611" i="17"/>
  <c r="I654" i="17"/>
  <c r="F21" i="17"/>
  <c r="O319" i="17"/>
  <c r="O560" i="17"/>
  <c r="O654" i="17"/>
  <c r="F503" i="17"/>
  <c r="J491" i="17"/>
  <c r="J488" i="17" s="1"/>
  <c r="F528" i="17"/>
  <c r="F535" i="17"/>
  <c r="F569" i="17"/>
  <c r="F600" i="17"/>
  <c r="F601" i="17"/>
  <c r="F602" i="17"/>
  <c r="F603" i="17"/>
  <c r="F604" i="17"/>
  <c r="M609" i="17"/>
  <c r="F613" i="17"/>
  <c r="F655" i="17"/>
  <c r="F656" i="17"/>
  <c r="K654" i="17"/>
  <c r="F657" i="17"/>
  <c r="F658" i="17"/>
  <c r="F659" i="17"/>
  <c r="F664" i="17"/>
  <c r="F676" i="17"/>
  <c r="F677" i="17"/>
  <c r="K674" i="17"/>
  <c r="O339" i="17"/>
  <c r="O564" i="17"/>
  <c r="O562" i="17"/>
  <c r="O559" i="17" s="1"/>
  <c r="F30" i="17"/>
  <c r="F38" i="17"/>
  <c r="F57" i="17"/>
  <c r="F63" i="17"/>
  <c r="F69" i="17"/>
  <c r="F149" i="17"/>
  <c r="F230" i="17"/>
  <c r="F234" i="17"/>
  <c r="F303" i="17"/>
  <c r="F308" i="17"/>
  <c r="F313" i="17"/>
  <c r="J319" i="17"/>
  <c r="F321" i="17"/>
  <c r="F392" i="17"/>
  <c r="F427" i="17"/>
  <c r="J448" i="17"/>
  <c r="G466" i="17"/>
  <c r="H491" i="17"/>
  <c r="F523" i="17"/>
  <c r="H536" i="17"/>
  <c r="H533" i="17" s="1"/>
  <c r="I541" i="17"/>
  <c r="F541" i="17" s="1"/>
  <c r="I564" i="17"/>
  <c r="F567" i="17"/>
  <c r="F589" i="17"/>
  <c r="N609" i="17"/>
  <c r="F612" i="17"/>
  <c r="I629" i="17"/>
  <c r="F675" i="17"/>
  <c r="O138" i="17"/>
  <c r="O14" i="17"/>
  <c r="O624" i="17"/>
  <c r="M626" i="17"/>
  <c r="M624" i="17" s="1"/>
  <c r="L632" i="17"/>
  <c r="L627" i="17" s="1"/>
  <c r="L654" i="17"/>
  <c r="L634" i="17"/>
  <c r="L631" i="17"/>
  <c r="L629" i="17" s="1"/>
  <c r="H440" i="17"/>
  <c r="G440" i="17" s="1"/>
  <c r="F440" i="17" s="1"/>
  <c r="H438" i="17"/>
  <c r="G438" i="17" s="1"/>
  <c r="F438" i="17" s="1"/>
  <c r="M518" i="17"/>
  <c r="L599" i="17"/>
  <c r="M367" i="17"/>
  <c r="M364" i="17" s="1"/>
  <c r="H437" i="17"/>
  <c r="G437" i="17" s="1"/>
  <c r="H439" i="17"/>
  <c r="F439" i="17" s="1"/>
  <c r="L448" i="17"/>
  <c r="M449" i="17"/>
  <c r="L533" i="17"/>
  <c r="O491" i="17"/>
  <c r="O488" i="17" s="1"/>
  <c r="N491" i="17"/>
  <c r="N488" i="17" s="1"/>
  <c r="O464" i="17"/>
  <c r="O461" i="17"/>
  <c r="M446" i="17"/>
  <c r="K13" i="17"/>
  <c r="K8" i="17" s="1"/>
  <c r="M319" i="17"/>
  <c r="M13" i="17"/>
  <c r="M8" i="17" s="1"/>
  <c r="G223" i="17"/>
  <c r="K228" i="17"/>
  <c r="K319" i="17"/>
  <c r="I223" i="17"/>
  <c r="J228" i="17"/>
  <c r="L370" i="17"/>
  <c r="L208" i="17"/>
  <c r="M228" i="17"/>
  <c r="I138" i="17"/>
  <c r="H223" i="17"/>
  <c r="N319" i="17"/>
  <c r="O226" i="17"/>
  <c r="O223" i="17" s="1"/>
  <c r="N228" i="17"/>
  <c r="H27" i="17"/>
  <c r="G27" i="17"/>
  <c r="I27" i="17"/>
  <c r="I68" i="17"/>
  <c r="M71" i="17"/>
  <c r="M68" i="17" s="1"/>
  <c r="N71" i="17"/>
  <c r="N15" i="17" s="1"/>
  <c r="N73" i="17"/>
  <c r="M73" i="17"/>
  <c r="O669" i="17"/>
  <c r="O13" i="17"/>
  <c r="O629" i="17"/>
  <c r="O536" i="17"/>
  <c r="O533" i="17" s="1"/>
  <c r="O448" i="17"/>
  <c r="J339" i="17"/>
  <c r="M14" i="17"/>
  <c r="H148" i="17"/>
  <c r="L151" i="17"/>
  <c r="L148" i="17" s="1"/>
  <c r="I14" i="17"/>
  <c r="J208" i="17"/>
  <c r="G228" i="17"/>
  <c r="L228" i="17"/>
  <c r="L226" i="17"/>
  <c r="L223" i="17" s="1"/>
  <c r="G233" i="17"/>
  <c r="I233" i="17"/>
  <c r="K339" i="17"/>
  <c r="J367" i="17"/>
  <c r="J364" i="17" s="1"/>
  <c r="I370" i="17"/>
  <c r="I339" i="17"/>
  <c r="N13" i="17"/>
  <c r="N8" i="17" s="1"/>
  <c r="M208" i="17"/>
  <c r="L319" i="17"/>
  <c r="N339" i="17"/>
  <c r="M17" i="17"/>
  <c r="I37" i="17"/>
  <c r="I13" i="17"/>
  <c r="I8" i="17" s="1"/>
  <c r="H208" i="17"/>
  <c r="K226" i="17"/>
  <c r="K15" i="17" s="1"/>
  <c r="L367" i="17"/>
  <c r="L364" i="17" s="1"/>
  <c r="N14" i="17"/>
  <c r="N9" i="17" s="1"/>
  <c r="K461" i="17"/>
  <c r="J8" i="17"/>
  <c r="G68" i="17"/>
  <c r="K68" i="17"/>
  <c r="M153" i="17"/>
  <c r="M151" i="17"/>
  <c r="M148" i="17" s="1"/>
  <c r="H432" i="17"/>
  <c r="J17" i="17"/>
  <c r="N17" i="17"/>
  <c r="H14" i="17"/>
  <c r="L68" i="17"/>
  <c r="L14" i="17"/>
  <c r="J71" i="17"/>
  <c r="H88" i="17"/>
  <c r="H86" i="17"/>
  <c r="G138" i="17"/>
  <c r="G14" i="17"/>
  <c r="K138" i="17"/>
  <c r="K14" i="17"/>
  <c r="I153" i="17"/>
  <c r="I151" i="17"/>
  <c r="I148" i="17" s="1"/>
  <c r="G13" i="17"/>
  <c r="G37" i="17"/>
  <c r="F37" i="17" s="1"/>
  <c r="H13" i="17"/>
  <c r="H68" i="17"/>
  <c r="H138" i="17"/>
  <c r="L13" i="17"/>
  <c r="L138" i="17"/>
  <c r="G354" i="17"/>
  <c r="F354" i="17" s="1"/>
  <c r="G153" i="17"/>
  <c r="K153" i="17"/>
  <c r="H171" i="17"/>
  <c r="H168" i="17" s="1"/>
  <c r="G186" i="17"/>
  <c r="F186" i="17" s="1"/>
  <c r="H233" i="17"/>
  <c r="H669" i="17"/>
  <c r="G390" i="17"/>
  <c r="F390" i="17" s="1"/>
  <c r="G599" i="17"/>
  <c r="K563" i="17"/>
  <c r="F563" i="17" s="1"/>
  <c r="K599" i="17"/>
  <c r="J14" i="17"/>
  <c r="J9" i="17" s="1"/>
  <c r="G86" i="17"/>
  <c r="G151" i="17"/>
  <c r="J171" i="17"/>
  <c r="J168" i="17" s="1"/>
  <c r="G208" i="17"/>
  <c r="F208" i="17" s="1"/>
  <c r="K208" i="17"/>
  <c r="G366" i="17"/>
  <c r="F366" i="17" s="1"/>
  <c r="G367" i="17"/>
  <c r="K370" i="17"/>
  <c r="K367" i="17"/>
  <c r="K364" i="17" s="1"/>
  <c r="G451" i="17"/>
  <c r="F451" i="17" s="1"/>
  <c r="H488" i="17"/>
  <c r="H626" i="17"/>
  <c r="H624" i="17" s="1"/>
  <c r="H629" i="17"/>
  <c r="G631" i="17"/>
  <c r="G634" i="17"/>
  <c r="K631" i="17"/>
  <c r="K634" i="17"/>
  <c r="J632" i="17"/>
  <c r="J634" i="17"/>
  <c r="N632" i="17"/>
  <c r="N634" i="17"/>
  <c r="I364" i="17"/>
  <c r="G447" i="17"/>
  <c r="F447" i="17" s="1"/>
  <c r="G464" i="17"/>
  <c r="F464" i="17" s="1"/>
  <c r="J518" i="17"/>
  <c r="H599" i="17"/>
  <c r="H609" i="17"/>
  <c r="G654" i="17"/>
  <c r="G669" i="17"/>
  <c r="G674" i="17"/>
  <c r="F674" i="17" s="1"/>
  <c r="N461" i="17"/>
  <c r="G491" i="17"/>
  <c r="L491" i="17"/>
  <c r="J536" i="17"/>
  <c r="N536" i="17"/>
  <c r="N533" i="17" s="1"/>
  <c r="I543" i="17"/>
  <c r="F543" i="17" s="1"/>
  <c r="G559" i="17"/>
  <c r="H562" i="17"/>
  <c r="F562" i="17" s="1"/>
  <c r="H564" i="17"/>
  <c r="F564" i="17" s="1"/>
  <c r="L559" i="17"/>
  <c r="L564" i="17"/>
  <c r="I584" i="17"/>
  <c r="F584" i="17" s="1"/>
  <c r="I599" i="17"/>
  <c r="I561" i="17"/>
  <c r="F561" i="17" s="1"/>
  <c r="M599" i="17"/>
  <c r="G627" i="17"/>
  <c r="H654" i="17"/>
  <c r="G533" i="17"/>
  <c r="H674" i="17"/>
  <c r="F634" i="17" l="1"/>
  <c r="F14" i="17"/>
  <c r="F17" i="17"/>
  <c r="I538" i="17"/>
  <c r="F538" i="17" s="1"/>
  <c r="F669" i="17"/>
  <c r="F631" i="17"/>
  <c r="F367" i="17"/>
  <c r="F138" i="17"/>
  <c r="F228" i="17"/>
  <c r="L626" i="17"/>
  <c r="L624" i="17" s="1"/>
  <c r="I536" i="17"/>
  <c r="I533" i="17" s="1"/>
  <c r="F533" i="17" s="1"/>
  <c r="G488" i="17"/>
  <c r="F491" i="17"/>
  <c r="F654" i="17"/>
  <c r="H436" i="17"/>
  <c r="F436" i="17" s="1"/>
  <c r="F151" i="17"/>
  <c r="F153" i="17"/>
  <c r="F233" i="17"/>
  <c r="G431" i="17"/>
  <c r="F437" i="17"/>
  <c r="F466" i="17"/>
  <c r="F536" i="17"/>
  <c r="F226" i="17"/>
  <c r="F632" i="17"/>
  <c r="F609" i="17"/>
  <c r="F339" i="17"/>
  <c r="F448" i="17"/>
  <c r="F86" i="17"/>
  <c r="F599" i="17"/>
  <c r="H431" i="17"/>
  <c r="F13" i="17"/>
  <c r="F27" i="17"/>
  <c r="F88" i="17"/>
  <c r="F322" i="17"/>
  <c r="G319" i="17"/>
  <c r="F319" i="17" s="1"/>
  <c r="F671" i="17"/>
  <c r="F370" i="17"/>
  <c r="H449" i="17"/>
  <c r="H446" i="17" s="1"/>
  <c r="H461" i="17"/>
  <c r="M9" i="17"/>
  <c r="J15" i="17"/>
  <c r="J12" i="17" s="1"/>
  <c r="N68" i="17"/>
  <c r="O71" i="17"/>
  <c r="F71" i="17" s="1"/>
  <c r="O73" i="17"/>
  <c r="F73" i="17" s="1"/>
  <c r="O8" i="17"/>
  <c r="O9" i="17"/>
  <c r="O449" i="17"/>
  <c r="K223" i="17"/>
  <c r="F223" i="17" s="1"/>
  <c r="L15" i="17"/>
  <c r="J68" i="17"/>
  <c r="G9" i="17"/>
  <c r="H559" i="17"/>
  <c r="F559" i="17" s="1"/>
  <c r="J627" i="17"/>
  <c r="J624" i="17" s="1"/>
  <c r="J629" i="17"/>
  <c r="G626" i="17"/>
  <c r="G629" i="17"/>
  <c r="I449" i="17"/>
  <c r="I446" i="17" s="1"/>
  <c r="G171" i="17"/>
  <c r="F171" i="17" s="1"/>
  <c r="G183" i="17"/>
  <c r="F183" i="17" s="1"/>
  <c r="L9" i="17"/>
  <c r="N12" i="17"/>
  <c r="N627" i="17"/>
  <c r="N624" i="17" s="1"/>
  <c r="N629" i="17"/>
  <c r="K626" i="17"/>
  <c r="K624" i="17" s="1"/>
  <c r="K629" i="17"/>
  <c r="G148" i="17"/>
  <c r="F148" i="17" s="1"/>
  <c r="H430" i="17"/>
  <c r="H426" i="17"/>
  <c r="K11" i="17"/>
  <c r="F11" i="17" s="1"/>
  <c r="K12" i="17"/>
  <c r="H9" i="17"/>
  <c r="K10" i="17"/>
  <c r="M15" i="17"/>
  <c r="I9" i="17"/>
  <c r="L488" i="17"/>
  <c r="L449" i="17"/>
  <c r="L8" i="17"/>
  <c r="J533" i="17"/>
  <c r="J449" i="17"/>
  <c r="J446" i="17" s="1"/>
  <c r="G449" i="17"/>
  <c r="F449" i="17" s="1"/>
  <c r="G461" i="17"/>
  <c r="G83" i="17"/>
  <c r="N449" i="17"/>
  <c r="N446" i="17" s="1"/>
  <c r="H83" i="17"/>
  <c r="H15" i="17"/>
  <c r="H10" i="17" s="1"/>
  <c r="G432" i="17"/>
  <c r="F432" i="17" s="1"/>
  <c r="G15" i="17"/>
  <c r="I15" i="17"/>
  <c r="F629" i="17" l="1"/>
  <c r="F461" i="17"/>
  <c r="K9" i="17"/>
  <c r="F9" i="17" s="1"/>
  <c r="F431" i="17"/>
  <c r="G426" i="17"/>
  <c r="F488" i="17"/>
  <c r="F627" i="17"/>
  <c r="F83" i="17"/>
  <c r="F626" i="17"/>
  <c r="L12" i="17"/>
  <c r="O68" i="17"/>
  <c r="F68" i="17" s="1"/>
  <c r="O15" i="17"/>
  <c r="O12" i="17" s="1"/>
  <c r="O446" i="17"/>
  <c r="H7" i="17"/>
  <c r="G10" i="17"/>
  <c r="G168" i="17"/>
  <c r="F168" i="17" s="1"/>
  <c r="G430" i="17"/>
  <c r="F430" i="17" s="1"/>
  <c r="H425" i="17"/>
  <c r="H365" i="17"/>
  <c r="N10" i="17"/>
  <c r="N7" i="17" s="1"/>
  <c r="M10" i="17"/>
  <c r="M7" i="17" s="1"/>
  <c r="M12" i="17"/>
  <c r="G12" i="17"/>
  <c r="H12" i="17"/>
  <c r="G624" i="17"/>
  <c r="F624" i="17" s="1"/>
  <c r="J10" i="17"/>
  <c r="J7" i="17" s="1"/>
  <c r="I10" i="17"/>
  <c r="I7" i="17" s="1"/>
  <c r="I12" i="17"/>
  <c r="L446" i="17"/>
  <c r="L10" i="17"/>
  <c r="K7" i="17"/>
  <c r="G446" i="17"/>
  <c r="F446" i="17" s="1"/>
  <c r="F426" i="17" l="1"/>
  <c r="G425" i="17"/>
  <c r="F425" i="17" s="1"/>
  <c r="G365" i="17"/>
  <c r="F15" i="17"/>
  <c r="F12" i="17"/>
  <c r="L7" i="17"/>
  <c r="O10" i="17"/>
  <c r="O7" i="17" s="1"/>
  <c r="H364" i="17"/>
  <c r="H8" i="17"/>
  <c r="G7" i="17"/>
  <c r="G8" i="17" l="1"/>
  <c r="F8" i="17" s="1"/>
  <c r="F365" i="17"/>
  <c r="G364" i="17"/>
  <c r="F364" i="17" s="1"/>
  <c r="F7" i="17"/>
  <c r="F10" i="17"/>
</calcChain>
</file>

<file path=xl/sharedStrings.xml><?xml version="1.0" encoding="utf-8"?>
<sst xmlns="http://schemas.openxmlformats.org/spreadsheetml/2006/main" count="1270" uniqueCount="376">
  <si>
    <t>№ п/п</t>
  </si>
  <si>
    <t>федеральный бюджет</t>
  </si>
  <si>
    <t>краевой бюджет</t>
  </si>
  <si>
    <t>местный бюджет</t>
  </si>
  <si>
    <t xml:space="preserve">                                                                        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</si>
  <si>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</si>
  <si>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</si>
  <si>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</si>
  <si>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</si>
  <si>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</si>
  <si>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</si>
  <si>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</si>
  <si>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</si>
  <si>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</si>
  <si>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</si>
  <si>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</si>
  <si>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1.2</t>
  </si>
  <si>
    <t>1.3</t>
  </si>
  <si>
    <t>1.3.1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</si>
  <si>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</si>
  <si>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</si>
  <si>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</si>
  <si>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</si>
  <si>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</si>
  <si>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</si>
  <si>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</si>
  <si>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</si>
  <si>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</si>
  <si>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</si>
  <si>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</si>
  <si>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</si>
  <si>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</si>
  <si>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</si>
  <si>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</si>
  <si>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</si>
  <si>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</si>
  <si>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1.6</t>
  </si>
  <si>
    <t>1.7</t>
  </si>
  <si>
    <t>1.7.1</t>
  </si>
  <si>
    <t>1.7.1.1</t>
  </si>
  <si>
    <t>1.7.1.2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</si>
  <si>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</si>
  <si>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</si>
  <si>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</si>
  <si>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</si>
  <si>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</si>
  <si>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</si>
  <si>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2.11</t>
  </si>
  <si>
    <t>5.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</si>
  <si>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</si>
  <si>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</si>
  <si>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</si>
  <si>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</si>
  <si>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</si>
  <si>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</si>
  <si>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</si>
  <si>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</si>
  <si>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</si>
  <si>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</si>
  <si>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</si>
  <si>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</si>
  <si>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</si>
  <si>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</si>
  <si>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</si>
  <si>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</si>
  <si>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</si>
  <si>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</si>
  <si>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</si>
  <si>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</si>
  <si>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</si>
  <si>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</si>
  <si>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</si>
  <si>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</si>
  <si>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</si>
  <si>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</si>
  <si>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</si>
  <si>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</si>
  <si>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1610110090</t>
  </si>
  <si>
    <t>Отдел по работе с отдельными категориями граждан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</si>
  <si>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</si>
  <si>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</si>
  <si>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</si>
  <si>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</si>
  <si>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</si>
  <si>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</si>
  <si>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</si>
  <si>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</si>
  <si>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</si>
  <si>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</si>
  <si>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</si>
  <si>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</si>
  <si>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</si>
  <si>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</si>
  <si>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</si>
  <si>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</si>
  <si>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</si>
  <si>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</si>
  <si>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</si>
  <si>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</si>
  <si>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</si>
  <si>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</si>
  <si>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</si>
  <si>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</si>
  <si>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</si>
  <si>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</si>
  <si>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</si>
  <si>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</si>
  <si>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</si>
  <si>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</si>
  <si>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</si>
  <si>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</si>
  <si>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</si>
  <si>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</si>
  <si>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</si>
  <si>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</si>
  <si>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</si>
  <si>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</si>
  <si>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</si>
  <si>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</si>
  <si>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</si>
  <si>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</si>
  <si>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</si>
  <si>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</si>
  <si>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</si>
  <si>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</si>
  <si>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</si>
  <si>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</si>
  <si>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</si>
  <si>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</si>
  <si>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</si>
  <si>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</si>
  <si>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</si>
  <si>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</si>
  <si>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</si>
  <si>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</si>
  <si>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</si>
  <si>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</si>
  <si>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</si>
  <si>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</si>
  <si>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</si>
  <si>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</si>
  <si>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</si>
  <si>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</si>
  <si>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</si>
  <si>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</si>
  <si>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</si>
  <si>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</si>
  <si>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</si>
  <si>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5.1.1.1</t>
  </si>
  <si>
    <t>5.1.1.2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</si>
  <si>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</si>
  <si>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</si>
  <si>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</si>
  <si>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</si>
  <si>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</si>
  <si>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</si>
  <si>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</si>
  <si>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</si>
  <si>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</si>
  <si>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</si>
  <si>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</si>
  <si>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</si>
  <si>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</si>
  <si>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</si>
  <si>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</si>
  <si>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</si>
  <si>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</si>
  <si>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</si>
  <si>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</si>
  <si>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</si>
  <si>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</si>
  <si>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</si>
  <si>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</si>
  <si>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</si>
  <si>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</si>
  <si>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</si>
  <si>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</si>
  <si>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</si>
  <si>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</si>
  <si>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</si>
  <si>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</si>
  <si>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</si>
  <si>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</si>
  <si>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</si>
  <si>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</si>
  <si>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</si>
  <si>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</si>
  <si>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</si>
  <si>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</si>
  <si>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</si>
  <si>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</si>
  <si>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</si>
  <si>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</si>
  <si>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</si>
  <si>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</si>
  <si>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</si>
  <si>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</si>
  <si>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</si>
  <si>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</si>
  <si>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</si>
  <si>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3.2.1.1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</si>
  <si>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</si>
  <si>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</si>
  <si>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</si>
  <si>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</si>
  <si>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</si>
  <si>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163024006Н</t>
  </si>
  <si>
    <t>16601S006Н</t>
  </si>
  <si>
    <t xml:space="preserve">166014006Н 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</si>
  <si>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</si>
  <si>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</si>
  <si>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</si>
  <si>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Приобретение переносных металлических ограждений для обеспечения безопасности населения в местах массового пребывания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</si>
  <si>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</si>
  <si>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</si>
  <si>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</si>
  <si>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</si>
  <si>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</si>
  <si>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</si>
  <si>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</si>
  <si>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</si>
  <si>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</si>
  <si>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</si>
  <si>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</si>
  <si>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</si>
  <si>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</si>
  <si>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1611276190</t>
  </si>
  <si>
    <t>Приобретение всесезонной армейской палатки               "РОСНАР Р-75"</t>
  </si>
  <si>
    <t>Приобретение комплектов утепленного пола "ПУ-75"</t>
  </si>
  <si>
    <t>Приобретение отопительной печи длительного горения "Согра-3"</t>
  </si>
  <si>
    <t xml:space="preserve">Перечень мероприятий муниципальной программы "Безопасный Вилючинск" </t>
  </si>
  <si>
    <t>1.9.2.3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</si>
  <si>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</si>
  <si>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</si>
  <si>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</si>
  <si>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1.8.1.2</t>
  </si>
  <si>
    <t>1.8.1.1</t>
  </si>
  <si>
    <t>расчет</t>
  </si>
  <si>
    <t>16402S006H</t>
  </si>
  <si>
    <t xml:space="preserve">164024006Н </t>
  </si>
  <si>
    <t>161034006Н</t>
  </si>
  <si>
    <t>1610376140</t>
  </si>
  <si>
    <t>16103S006Н</t>
  </si>
  <si>
    <t>1.6.1.1</t>
  </si>
  <si>
    <t>165014006Н</t>
  </si>
  <si>
    <t>Отдел по управлению городским хозяйством администрации Вилючинского городского округа</t>
  </si>
  <si>
    <t>Восстановление и ремонт оборудования защитных сооружений</t>
  </si>
  <si>
    <t>1.9.5</t>
  </si>
  <si>
    <t>1611076200</t>
  </si>
  <si>
    <t>1.9.4.1</t>
  </si>
  <si>
    <t>1.10.2</t>
  </si>
  <si>
    <t>1.10.2.1</t>
  </si>
  <si>
    <t>1.10.2.2</t>
  </si>
  <si>
    <t>1.10.2.4</t>
  </si>
  <si>
    <t>1.10.2.3</t>
  </si>
  <si>
    <t>Содержание и ремонт пожарных гидрантов в Вилючинском городском округе</t>
  </si>
  <si>
    <t>Изготовление печатной продукции, направленной на противодействие идеологии терроризма</t>
  </si>
  <si>
    <t>Разработка противолавинной проектно-сметной документации по склону над МБДОУ "Детский сад №4", в рамках строительства объекта</t>
  </si>
  <si>
    <t>1.6.1.2</t>
  </si>
  <si>
    <t>Разработка проектно-сметной документации по установке и подключению резервного источника питания (дизельгенератора) к зданию администрации Вилючинского городского округа</t>
  </si>
  <si>
    <t>Повышение уровня защищённости администрации ВГО в области гражданской обороны, предупреждения и ликвидации чрезвычайных ситуаций</t>
  </si>
  <si>
    <t>Договор</t>
  </si>
  <si>
    <t>4.1.2</t>
  </si>
  <si>
    <t>4.1.2.1</t>
  </si>
  <si>
    <t>Изготовление и монтаж баннера, направленного на формирование негативного отношения населения Камчатского края к потреблению ПАВ</t>
  </si>
  <si>
    <t>16501Т006Н</t>
  </si>
  <si>
    <t>Муниципальная программа "Безопасный Вилючинск"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</si>
  <si>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</si>
  <si>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16302T006Н</t>
  </si>
  <si>
    <t>Городское мероприятие ко дню без табака (МБУК ЦБС)</t>
  </si>
  <si>
    <t>Городская акция, посвященная Международному дню борьбы против злоупотребления наркотиков и их незаконного оборота</t>
  </si>
  <si>
    <t>16501S006Н
1650110130</t>
  </si>
  <si>
    <t>5.1.1.3</t>
  </si>
  <si>
    <t>Городская акция, посвященная Всероссийской акции "День отказа от табака"</t>
  </si>
  <si>
    <t>Фестиваль территории мира</t>
  </si>
  <si>
    <t>16501S006Н,
1650110130</t>
  </si>
  <si>
    <t>года</t>
  </si>
  <si>
    <t>163044006Н</t>
  </si>
  <si>
    <t xml:space="preserve">16304S006H </t>
  </si>
  <si>
    <t xml:space="preserve">
</t>
  </si>
  <si>
    <t>16304Т006Н</t>
  </si>
  <si>
    <t>16601Т006Н</t>
  </si>
  <si>
    <t>3.3.3</t>
  </si>
  <si>
    <t xml:space="preserve">Информационные услуги (размещение в СМИ, изготовление печатной продукции, баннеров, наглядных материалов и т.п.)
</t>
  </si>
  <si>
    <t>Приобретение материально-технических ресурсов</t>
  </si>
  <si>
    <t>Приобретение имущества для оборудования пункта временного размещения населения (палаточный городок на 100 чел. - ПВР 100)</t>
  </si>
  <si>
    <t>Основное мероприятие "Профилактика дорожно-транспортного травматизма в Вилючинском городском округе"</t>
  </si>
  <si>
    <t>Пополнение и восполнение (обновление) резервов имущества для локализации и ликвидации очагов особо опасных инфекционных заболеваний</t>
  </si>
  <si>
    <t>Мероприятия по дезинфекции мест общего пользования многоквартирных домов, расположенных на территории Вилючинского городского округа, в связи с распространением новой коронавирусной инфекции</t>
  </si>
  <si>
    <t>Обустройство пешеходных переходов дополнительным освещением с установкой светофоров Т.7</t>
  </si>
  <si>
    <t>1611376210</t>
  </si>
  <si>
    <t>1611376220</t>
  </si>
  <si>
    <t>1.11</t>
  </si>
  <si>
    <t>Основное мероприятие "Мероприятия, связанные с профилактикой и устранением последствий распространения новой коронавирусной инфекции"</t>
  </si>
  <si>
    <t>1.11.1</t>
  </si>
  <si>
    <t>1611300000</t>
  </si>
  <si>
    <t>Санитарно-противоэпидемические (профилактические) мероприятия по дезинфекции объектов на открытых пространствах населенных пунктов</t>
  </si>
  <si>
    <t>1.11.2</t>
  </si>
  <si>
    <t>4.3</t>
  </si>
  <si>
    <t>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</si>
  <si>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>4.3.1</t>
  </si>
  <si>
    <t>Капитальный ремонт ограждения котельных в жилых районах Приморский и Рыбачий</t>
  </si>
  <si>
    <t>Установка информационных баннеров "Аварийно - опасный участок дороги" на опасных участках автомобильной дороги ВГО</t>
  </si>
  <si>
    <t>Пополнение и восполнение (обновление) резервов продовольствия накопленных в муниципальном резерве материальных ресурсов Вилючинского городского округа</t>
  </si>
  <si>
    <t>Пополнение и восполнение (обновление) резервов нефтепродуктов накопленных в муниципальном резерве материальных ресурсов Вилючинского городского округа</t>
  </si>
  <si>
    <t>Постановление АВГО от 25.05.2016 № 615</t>
  </si>
  <si>
    <r>
      <rPr>
        <sz val="12"/>
        <rFont val="Times New Roman"/>
        <family val="1"/>
        <charset val="204"/>
      </rPr>
      <t>Расчет</t>
    </r>
    <r>
      <rPr>
        <sz val="12"/>
        <rFont val="Arial"/>
        <family val="2"/>
        <charset val="204"/>
      </rPr>
      <t xml:space="preserve"> </t>
    </r>
  </si>
  <si>
    <t>Договора</t>
  </si>
  <si>
    <t>Гос. программа Камчатского края "Безопасная Камчатка"</t>
  </si>
  <si>
    <t>1.10.3</t>
  </si>
  <si>
    <t>Пополнение и восполнение (обновление)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</si>
  <si>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1611276240</t>
  </si>
  <si>
    <t>1.10.3.1</t>
  </si>
  <si>
    <t>1.10.3.2</t>
  </si>
  <si>
    <t>Пополнение и восполнение (обновление) резервов строительных материалов накопленных в муниципальном резерве материальных ресурсов Вилючинского городского округа</t>
  </si>
  <si>
    <t>1.10.3.3</t>
  </si>
  <si>
    <t xml:space="preserve">Пополнение муниципального резерва Вилючинского городского округа продовольствием
</t>
  </si>
  <si>
    <t xml:space="preserve">Пополнение муниципального резерва Вилючинского городского округа нефтепродуктами
</t>
  </si>
  <si>
    <t xml:space="preserve">Пополнение муниципального резерва Вилючинского городского округа строительными материалами
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</si>
  <si>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</si>
  <si>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5.1.2</t>
  </si>
  <si>
    <t>6.1.1.1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</si>
  <si>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</si>
  <si>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Обеспеченние готовности действий населения при возникновении ЧС - изгатовление печатной продукции (схем, банеров, листовок и т.п.)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</si>
  <si>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</t>
  </si>
  <si>
    <t>3.2.3</t>
  </si>
  <si>
    <t>Профилактика правонарушений в общественных местах, на улицах и административных участках</t>
  </si>
  <si>
    <t>2.1.2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</si>
  <si>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</si>
  <si>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Монтаж двух сирен С-40 и двух комплексов запуска электросирен для сопровождения РАСЦО по цифровому и сетевому каналу связи в Вилючинском городском округе</t>
  </si>
  <si>
    <t>3.1.1</t>
  </si>
  <si>
    <t>3.1.2</t>
  </si>
  <si>
    <t>3.1.3</t>
  </si>
  <si>
    <t>3.2.1.2</t>
  </si>
  <si>
    <t>3.2.2.1</t>
  </si>
  <si>
    <t>3.2.3.1</t>
  </si>
  <si>
    <t>3.2.3.2</t>
  </si>
  <si>
    <t>3.3.1.1.</t>
  </si>
  <si>
    <t>5.1.2.1</t>
  </si>
  <si>
    <t>5.1.2.2</t>
  </si>
  <si>
    <t>Количество мероприятий в которых приняла участие, добровольная народная дружина, по охране общественного порядка 72</t>
  </si>
  <si>
    <t xml:space="preserve">    Отдел архитектуры, градостроительства и землеустройства администрации Вилючинского городского округа</t>
  </si>
  <si>
    <t>1611400000</t>
  </si>
  <si>
    <t>Основное мероприятие "Организация и осуществление мероприятий по мобилизационной подготовке на территории Вилючинского городского округа"</t>
  </si>
  <si>
    <t>1.12</t>
  </si>
  <si>
    <t>1.12.1</t>
  </si>
  <si>
    <t>Предоставление зданий, сооружений, коммуникаций, земельных участков, транспортных и других материальных средств в соответствии с планами мобилизации</t>
  </si>
  <si>
    <t>1611476270</t>
  </si>
  <si>
    <t>4.4</t>
  </si>
  <si>
    <t>4.4.1</t>
  </si>
  <si>
    <t>Основное мероприятие "Обеспечение требований к антитеррористической защищенности объектов (территорий) образования"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</si>
  <si>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</si>
  <si>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164044006Н</t>
  </si>
  <si>
    <t>16404Т006Н</t>
  </si>
  <si>
    <t>1.6.1.3</t>
  </si>
  <si>
    <t>1.6.1.4</t>
  </si>
  <si>
    <t>1.6.1.5</t>
  </si>
  <si>
    <t>Проверка фильтрующих противогазов по сроку годности</t>
  </si>
  <si>
    <t>Освежевание индивидуальных рационов питания (ИРП) по истечению срока годности</t>
  </si>
  <si>
    <t>Техническое обслуживание кухни прицепной КП-130</t>
  </si>
  <si>
    <t>2.1.3</t>
  </si>
  <si>
    <t xml:space="preserve">Приобретение и установка сирены С-40 </t>
  </si>
  <si>
    <t>2.2.1.1</t>
  </si>
  <si>
    <t>2.2.1.2</t>
  </si>
  <si>
    <t>2.2.1.3</t>
  </si>
  <si>
    <t>Поставка и монтаж 4 видеокамер наружного наблюдения</t>
  </si>
  <si>
    <t>Приобретение жеских дисков для сервера видеонаблюдения.</t>
  </si>
  <si>
    <t>Установка и техническое обеспечение работы видеокамеры наружного гнаблюдения с функцией видеоаналитики</t>
  </si>
  <si>
    <t>2.2.2</t>
  </si>
  <si>
    <t>Реализация наказов избирателей Думы Вилючинского городского округа - Приобретение камер видеонаблюдения и их монтаж (пусконаладка)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</si>
  <si>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2.2.3</t>
  </si>
  <si>
    <t>Реализация наказов избирателей Думы Вилючинского городского округа - Приобретение инжектора, регистратора, маршрутизатора для выполнения работ по монтажу (пусконаладке) камер видеонаблюдения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</si>
  <si>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4.4.2</t>
  </si>
  <si>
    <t>Предоставление субсидий бюджетным, автономным учреждениям и иным некоммерческим организациям</t>
  </si>
  <si>
    <t xml:space="preserve"> Приложение № 1 
к муниципальной программе "Безопасный Вилючинск"
</t>
  </si>
  <si>
    <r>
      <t xml:space="preserve">Приложение 
 к постановлению администрации Вилючинского городского округа 
от </t>
    </r>
    <r>
      <rPr>
        <i/>
        <u/>
        <sz val="16"/>
        <color theme="1"/>
        <rFont val="Times New Roman"/>
        <family val="1"/>
        <charset val="204"/>
      </rPr>
      <t>_____2023</t>
    </r>
    <r>
      <rPr>
        <sz val="16"/>
        <color theme="1"/>
        <rFont val="Times New Roman"/>
        <family val="1"/>
        <charset val="204"/>
      </rPr>
      <t xml:space="preserve"> г. № </t>
    </r>
    <r>
      <rPr>
        <i/>
        <u/>
        <sz val="16"/>
        <color theme="1"/>
        <rFont val="Times New Roman"/>
        <family val="1"/>
        <charset val="204"/>
      </rPr>
      <t>___</t>
    </r>
    <r>
      <rPr>
        <sz val="16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</si>
</sst>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6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3">
    <xf numFmtId="0" fontId="0" fillId="0" borderId="0"/>
    <xf numFmtId="1" fontId="9" fillId="0" borderId="13">
      <alignment horizontal="center" vertical="top" shrinkToFit="1"/>
    </xf>
    <xf numFmtId="0" fontId="11" fillId="0" borderId="0"/>
    <xf numFmtId="0" fontId="9" fillId="0" borderId="0">
      <alignment wrapText="1"/>
    </xf>
    <xf numFmtId="0" fontId="9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9" fillId="0" borderId="0">
      <alignment horizontal="right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13" fillId="0" borderId="13">
      <alignment vertical="top" wrapText="1"/>
    </xf>
    <xf numFmtId="1" fontId="9" fillId="0" borderId="13">
      <alignment horizontal="center" vertical="top" shrinkToFit="1"/>
    </xf>
    <xf numFmtId="4" fontId="9" fillId="0" borderId="13">
      <alignment horizontal="right" vertical="top" shrinkToFit="1"/>
    </xf>
    <xf numFmtId="10" fontId="9" fillId="0" borderId="13">
      <alignment horizontal="right" vertical="top" shrinkToFit="1"/>
    </xf>
    <xf numFmtId="0" fontId="13" fillId="0" borderId="13">
      <alignment horizontal="left"/>
    </xf>
    <xf numFmtId="4" fontId="13" fillId="6" borderId="13">
      <alignment horizontal="right" vertical="top" shrinkToFit="1"/>
    </xf>
    <xf numFmtId="10" fontId="13" fillId="6" borderId="13">
      <alignment horizontal="right" vertical="top" shrinkToFit="1"/>
    </xf>
    <xf numFmtId="0" fontId="9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7" borderId="0"/>
    <xf numFmtId="1" fontId="9" fillId="0" borderId="13">
      <alignment horizontal="left" vertical="top" wrapText="1" indent="2"/>
    </xf>
    <xf numFmtId="0" fontId="9" fillId="7" borderId="0">
      <alignment shrinkToFit="1"/>
    </xf>
    <xf numFmtId="0" fontId="9" fillId="0" borderId="0">
      <alignment vertical="top"/>
    </xf>
    <xf numFmtId="0" fontId="9" fillId="7" borderId="0">
      <alignment horizontal="center"/>
    </xf>
    <xf numFmtId="0" fontId="9" fillId="7" borderId="0">
      <alignment horizontal="left"/>
    </xf>
    <xf numFmtId="4" fontId="13" fillId="8" borderId="13">
      <alignment horizontal="right" vertical="top" shrinkToFit="1"/>
    </xf>
    <xf numFmtId="10" fontId="13" fillId="8" borderId="13">
      <alignment horizontal="right" vertical="top" shrinkToFit="1"/>
    </xf>
  </cellStyleXfs>
  <cellXfs count="505">
    <xf numFmtId="0" fontId="0" fillId="0" borderId="0" xfId="0"/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2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0" fontId="2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164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166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165" fontId="8" fillId="5" borderId="1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/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49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66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Fill="1"/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164" fontId="4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justify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/>
    </xf>
    <xf numFmtId="166" fontId="4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165" fontId="8" fillId="0" borderId="8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" fillId="9" borderId="1" xfId="0" applyFont="1" applyFill="1" applyBorder="1" applyAlignment="1">
      <alignment horizontal="left" wrapText="1"/>
    </xf>
    <xf numFmtId="0" fontId="1" fillId="9" borderId="0" xfId="0" applyFont="1" applyFill="1"/>
    <xf numFmtId="0" fontId="2" fillId="10" borderId="1" xfId="0" applyFont="1" applyFill="1" applyBorder="1" applyAlignment="1">
      <alignment horizontal="left" wrapText="1"/>
    </xf>
    <xf numFmtId="164" fontId="2" fillId="10" borderId="1" xfId="0" applyNumberFormat="1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0" fontId="1" fillId="10" borderId="0" xfId="0" applyFont="1" applyFill="1"/>
    <xf numFmtId="0" fontId="4" fillId="9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horizontal="left" vertical="justify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left" vertical="center" wrapText="1"/>
    </xf>
    <xf numFmtId="0" fontId="3" fillId="10" borderId="0" xfId="0" applyFont="1" applyFill="1"/>
    <xf numFmtId="0" fontId="2" fillId="10" borderId="2" xfId="0" applyFont="1" applyFill="1" applyBorder="1" applyAlignment="1">
      <alignment horizontal="left" wrapText="1"/>
    </xf>
    <xf numFmtId="49" fontId="2" fillId="9" borderId="1" xfId="0" applyNumberFormat="1" applyFont="1" applyFill="1" applyBorder="1"/>
    <xf numFmtId="49" fontId="2" fillId="9" borderId="2" xfId="0" applyNumberFormat="1" applyFont="1" applyFill="1" applyBorder="1"/>
    <xf numFmtId="0" fontId="2" fillId="9" borderId="2" xfId="0" applyFont="1" applyFill="1" applyBorder="1" applyAlignment="1">
      <alignment horizontal="left" wrapText="1"/>
    </xf>
    <xf numFmtId="49" fontId="2" fillId="10" borderId="1" xfId="0" applyNumberFormat="1" applyFont="1" applyFill="1" applyBorder="1"/>
    <xf numFmtId="166" fontId="4" fillId="10" borderId="1" xfId="0" applyNumberFormat="1" applyFont="1" applyFill="1" applyBorder="1" applyAlignment="1">
      <alignment horizontal="center" vertical="center"/>
    </xf>
    <xf numFmtId="166" fontId="4" fillId="10" borderId="1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/>
    <xf numFmtId="49" fontId="1" fillId="0" borderId="3" xfId="0" applyNumberFormat="1" applyFont="1" applyFill="1" applyBorder="1"/>
    <xf numFmtId="166" fontId="4" fillId="10" borderId="1" xfId="0" applyNumberFormat="1" applyFont="1" applyFill="1" applyBorder="1" applyAlignment="1">
      <alignment horizontal="center"/>
    </xf>
    <xf numFmtId="168" fontId="4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168" fontId="4" fillId="10" borderId="2" xfId="0" applyNumberFormat="1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left" wrapText="1"/>
    </xf>
    <xf numFmtId="0" fontId="2" fillId="9" borderId="0" xfId="0" applyFont="1" applyFill="1"/>
    <xf numFmtId="165" fontId="4" fillId="9" borderId="1" xfId="0" applyNumberFormat="1" applyFont="1" applyFill="1" applyBorder="1" applyAlignment="1">
      <alignment horizontal="center" vertical="center" wrapText="1"/>
    </xf>
    <xf numFmtId="167" fontId="4" fillId="9" borderId="4" xfId="0" applyNumberFormat="1" applyFont="1" applyFill="1" applyBorder="1" applyAlignment="1">
      <alignment horizontal="center" vertical="center" wrapText="1"/>
    </xf>
    <xf numFmtId="167" fontId="4" fillId="9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4" fillId="9" borderId="0" xfId="0" applyFont="1" applyFill="1"/>
    <xf numFmtId="164" fontId="4" fillId="9" borderId="0" xfId="0" applyNumberFormat="1" applyFont="1" applyFill="1"/>
    <xf numFmtId="0" fontId="2" fillId="10" borderId="0" xfId="0" applyFont="1" applyFill="1"/>
    <xf numFmtId="166" fontId="4" fillId="9" borderId="2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left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/>
    <xf numFmtId="49" fontId="2" fillId="0" borderId="2" xfId="0" applyNumberFormat="1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4" fillId="11" borderId="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1" fillId="11" borderId="4" xfId="0" applyNumberFormat="1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1" fillId="11" borderId="3" xfId="0" applyNumberFormat="1" applyFont="1" applyFill="1" applyBorder="1" applyAlignment="1">
      <alignment horizontal="center" vertical="center" wrapText="1"/>
    </xf>
    <xf numFmtId="2" fontId="1" fillId="11" borderId="4" xfId="0" applyNumberFormat="1" applyFont="1" applyFill="1" applyBorder="1" applyAlignment="1">
      <alignment horizontal="center" vertical="center" wrapText="1"/>
    </xf>
    <xf numFmtId="166" fontId="2" fillId="11" borderId="3" xfId="0" applyNumberFormat="1" applyFont="1" applyFill="1" applyBorder="1" applyAlignment="1">
      <alignment horizontal="center" vertical="top" wrapText="1"/>
    </xf>
    <xf numFmtId="166" fontId="2" fillId="11" borderId="4" xfId="0" applyNumberFormat="1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2" fontId="2" fillId="9" borderId="2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166" fontId="2" fillId="9" borderId="2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 wrapText="1"/>
    </xf>
    <xf numFmtId="166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 wrapText="1"/>
    </xf>
    <xf numFmtId="49" fontId="1" fillId="10" borderId="3" xfId="0" applyNumberFormat="1" applyFont="1" applyFill="1" applyBorder="1" applyAlignment="1">
      <alignment horizontal="center" vertical="center" wrapText="1"/>
    </xf>
    <xf numFmtId="49" fontId="1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horizontal="center" vertical="center" wrapText="1"/>
    </xf>
    <xf numFmtId="2" fontId="1" fillId="10" borderId="3" xfId="0" applyNumberFormat="1" applyFont="1" applyFill="1" applyBorder="1" applyAlignment="1">
      <alignment horizontal="center" vertical="center" wrapText="1"/>
    </xf>
    <xf numFmtId="2" fontId="1" fillId="10" borderId="4" xfId="0" applyNumberFormat="1" applyFont="1" applyFill="1" applyBorder="1" applyAlignment="1">
      <alignment horizontal="center" vertical="center" wrapText="1"/>
    </xf>
    <xf numFmtId="166" fontId="2" fillId="10" borderId="2" xfId="0" applyNumberFormat="1" applyFont="1" applyFill="1" applyBorder="1" applyAlignment="1">
      <alignment horizontal="center" vertical="top" wrapText="1"/>
    </xf>
    <xf numFmtId="166" fontId="2" fillId="10" borderId="3" xfId="0" applyNumberFormat="1" applyFont="1" applyFill="1" applyBorder="1" applyAlignment="1">
      <alignment horizontal="center" vertical="top" wrapText="1"/>
    </xf>
    <xf numFmtId="166" fontId="2" fillId="10" borderId="4" xfId="0" applyNumberFormat="1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3" xfId="0" applyFont="1" applyFill="1" applyBorder="1" applyAlignment="1">
      <alignment horizontal="left" vertical="top" wrapText="1"/>
    </xf>
    <xf numFmtId="0" fontId="2" fillId="9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49" fontId="2" fillId="9" borderId="3" xfId="0" applyNumberFormat="1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left" vertical="center" wrapText="1"/>
    </xf>
    <xf numFmtId="2" fontId="1" fillId="9" borderId="2" xfId="0" applyNumberFormat="1" applyFont="1" applyFill="1" applyBorder="1" applyAlignment="1">
      <alignment horizontal="center" vertical="center" wrapText="1"/>
    </xf>
    <xf numFmtId="2" fontId="1" fillId="9" borderId="3" xfId="0" applyNumberFormat="1" applyFont="1" applyFill="1" applyBorder="1" applyAlignment="1">
      <alignment horizontal="center" vertical="center" wrapText="1"/>
    </xf>
    <xf numFmtId="2" fontId="1" fillId="9" borderId="4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top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49" fontId="3" fillId="1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4" fillId="9" borderId="2" xfId="0" applyNumberFormat="1" applyFont="1" applyFill="1" applyBorder="1" applyAlignment="1">
      <alignment horizontal="center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4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10" fillId="9" borderId="3" xfId="0" applyNumberFormat="1" applyFont="1" applyFill="1" applyBorder="1" applyAlignment="1">
      <alignment horizontal="center" vertical="center" wrapText="1"/>
    </xf>
    <xf numFmtId="49" fontId="10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/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9" borderId="3" xfId="0" applyFont="1" applyFill="1" applyBorder="1"/>
    <xf numFmtId="0" fontId="10" fillId="9" borderId="4" xfId="0" applyFont="1" applyFill="1" applyBorder="1"/>
    <xf numFmtId="16" fontId="4" fillId="0" borderId="2" xfId="0" applyNumberFormat="1" applyFont="1" applyFill="1" applyBorder="1" applyAlignment="1">
      <alignment horizontal="left" vertical="center" wrapText="1"/>
    </xf>
    <xf numFmtId="16" fontId="4" fillId="0" borderId="3" xfId="0" applyNumberFormat="1" applyFont="1" applyFill="1" applyBorder="1" applyAlignment="1">
      <alignment horizontal="left" vertical="center" wrapText="1"/>
    </xf>
    <xf numFmtId="16" fontId="4" fillId="0" borderId="4" xfId="0" applyNumberFormat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16" fontId="4" fillId="9" borderId="2" xfId="0" applyNumberFormat="1" applyFont="1" applyFill="1" applyBorder="1" applyAlignment="1">
      <alignment horizontal="left" vertical="center" wrapText="1"/>
    </xf>
    <xf numFmtId="16" fontId="4" fillId="9" borderId="3" xfId="0" applyNumberFormat="1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0" fillId="10" borderId="3" xfId="0" applyFont="1" applyFill="1" applyBorder="1"/>
    <xf numFmtId="0" fontId="10" fillId="10" borderId="4" xfId="0" applyFont="1" applyFill="1" applyBorder="1"/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3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16" fontId="4" fillId="10" borderId="2" xfId="0" applyNumberFormat="1" applyFont="1" applyFill="1" applyBorder="1" applyAlignment="1">
      <alignment horizontal="left" vertical="center" wrapText="1"/>
    </xf>
    <xf numFmtId="16" fontId="4" fillId="10" borderId="3" xfId="0" applyNumberFormat="1" applyFont="1" applyFill="1" applyBorder="1" applyAlignment="1">
      <alignment horizontal="left" vertical="center" wrapText="1"/>
    </xf>
    <xf numFmtId="16" fontId="4" fillId="10" borderId="4" xfId="0" applyNumberFormat="1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16" fontId="4" fillId="9" borderId="4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right" vertical="top" wrapText="1"/>
    </xf>
  </cellXfs>
  <cellStyles count="53">
    <cellStyle name="br" xfId="42"/>
    <cellStyle name="col" xfId="41"/>
    <cellStyle name="style0" xfId="43"/>
    <cellStyle name="td" xfId="44"/>
    <cellStyle name="tr" xfId="40"/>
    <cellStyle name="xl21" xfId="45"/>
    <cellStyle name="xl22" xfId="8"/>
    <cellStyle name="xl23" xfId="46"/>
    <cellStyle name="xl24" xfId="4"/>
    <cellStyle name="xl25" xfId="9"/>
    <cellStyle name="xl26" xfId="33"/>
    <cellStyle name="xl27" xfId="10"/>
    <cellStyle name="xl28" xfId="11"/>
    <cellStyle name="xl29" xfId="12"/>
    <cellStyle name="xl30" xfId="13"/>
    <cellStyle name="xl31" xfId="14"/>
    <cellStyle name="xl32" xfId="15"/>
    <cellStyle name="xl33" xfId="47"/>
    <cellStyle name="xl34" xfId="16"/>
    <cellStyle name="xl35" xfId="1"/>
    <cellStyle name="xl35 2" xfId="17"/>
    <cellStyle name="xl36" xfId="18"/>
    <cellStyle name="xl37" xfId="19"/>
    <cellStyle name="xl38" xfId="36"/>
    <cellStyle name="xl39" xfId="20"/>
    <cellStyle name="xl40" xfId="34"/>
    <cellStyle name="xl41" xfId="37"/>
    <cellStyle name="xl42" xfId="3"/>
    <cellStyle name="xl43" xfId="21"/>
    <cellStyle name="xl44" xfId="22"/>
    <cellStyle name="xl45" xfId="23"/>
    <cellStyle name="xl46" xfId="24"/>
    <cellStyle name="xl47" xfId="25"/>
    <cellStyle name="xl48" xfId="26"/>
    <cellStyle name="xl49" xfId="27"/>
    <cellStyle name="xl50" xfId="28"/>
    <cellStyle name="xl51" xfId="29"/>
    <cellStyle name="xl52" xfId="30"/>
    <cellStyle name="xl53" xfId="31"/>
    <cellStyle name="xl54" xfId="39"/>
    <cellStyle name="xl55" xfId="35"/>
    <cellStyle name="xl56" xfId="38"/>
    <cellStyle name="xl57" xfId="5"/>
    <cellStyle name="xl58" xfId="6"/>
    <cellStyle name="xl59" xfId="7"/>
    <cellStyle name="xl60" xfId="48"/>
    <cellStyle name="xl61" xfId="32"/>
    <cellStyle name="xl62" xfId="49"/>
    <cellStyle name="xl63" xfId="50"/>
    <cellStyle name="xl64" xfId="51"/>
    <cellStyle name="xl65" xfId="52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2"/>
  <sheetViews>
    <sheetView tabSelected="1" view="pageBreakPreview" topLeftCell="A6" zoomScale="70" zoomScaleNormal="40" zoomScaleSheetLayoutView="70" workbookViewId="0">
      <pane xSplit="5" ySplit="2" topLeftCell="F662" activePane="bottomRight" state="frozen"/>
      <selection activeCell="A6" sqref="A6"/>
      <selection pane="topRight" activeCell="F6" sqref="F6"/>
      <selection pane="bottomLeft" activeCell="A8" sqref="A8"/>
      <selection pane="bottomRight" activeCell="E626" sqref="E626"/>
    </sheetView>
  </sheetViews>
  <sheetFormatPr defaultColWidth="9.109375" defaultRowHeight="15.6" x14ac:dyDescent="0.3"/>
  <cols>
    <col min="1" max="1" width="10.6640625" style="21" customWidth="1"/>
    <col min="2" max="2" width="56.109375" style="20" customWidth="1"/>
    <col min="3" max="3" width="16.5546875" style="22" customWidth="1"/>
    <col min="4" max="4" width="16.33203125" style="22" hidden="1" customWidth="1"/>
    <col min="5" max="5" width="26.5546875" style="42" customWidth="1"/>
    <col min="6" max="6" width="21.88671875" style="42" customWidth="1"/>
    <col min="7" max="7" width="18.88671875" style="42" customWidth="1"/>
    <col min="8" max="8" width="17.6640625" style="88" customWidth="1"/>
    <col min="9" max="9" width="18.33203125" style="120" customWidth="1"/>
    <col min="10" max="11" width="18.33203125" style="75" customWidth="1"/>
    <col min="12" max="15" width="18.33203125" style="42" customWidth="1"/>
    <col min="16" max="16" width="30.88671875" style="42" customWidth="1"/>
    <col min="17" max="17" width="37.109375" style="42" customWidth="1"/>
    <col min="18" max="18" width="26" style="42" customWidth="1"/>
    <col min="19" max="16384" width="9.109375" style="42"/>
  </cols>
  <sheetData>
    <row r="1" spans="1:18" s="2" customFormat="1" ht="67.8" customHeight="1" x14ac:dyDescent="0.3">
      <c r="A1" s="3"/>
      <c r="B1" s="94"/>
      <c r="C1" s="4"/>
      <c r="D1" s="4"/>
      <c r="E1" s="96"/>
      <c r="F1" s="5"/>
      <c r="G1" s="5"/>
      <c r="H1" s="90"/>
      <c r="I1" s="115"/>
      <c r="J1" s="68"/>
      <c r="K1" s="68"/>
      <c r="L1" s="5"/>
      <c r="M1" s="5"/>
      <c r="N1" s="504" t="s">
        <v>375</v>
      </c>
      <c r="O1" s="504"/>
      <c r="P1" s="504"/>
      <c r="Q1" s="504"/>
      <c r="R1" s="504"/>
    </row>
    <row r="2" spans="1:18" s="2" customFormat="1" ht="48" customHeight="1" x14ac:dyDescent="0.3">
      <c r="A2" s="6"/>
      <c r="B2" s="7" t="s">
        <v>4</v>
      </c>
      <c r="C2" s="8"/>
      <c r="D2" s="8"/>
      <c r="E2" s="9"/>
      <c r="F2" s="9"/>
      <c r="G2" s="9"/>
      <c r="H2" s="91"/>
      <c r="I2" s="116"/>
      <c r="J2" s="69"/>
      <c r="K2" s="69"/>
      <c r="L2" s="9"/>
      <c r="M2" s="9"/>
      <c r="N2" s="504" t="s">
        <v>374</v>
      </c>
      <c r="O2" s="504"/>
      <c r="P2" s="504"/>
      <c r="Q2" s="504"/>
      <c r="R2" s="504"/>
    </row>
    <row r="3" spans="1:18" ht="33.6" customHeight="1" x14ac:dyDescent="0.3">
      <c r="A3" s="236" t="s">
        <v>230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18" ht="31.95" customHeight="1" x14ac:dyDescent="0.3">
      <c r="A4" s="237" t="s">
        <v>0</v>
      </c>
      <c r="B4" s="239" t="s">
        <v>7</v>
      </c>
      <c r="C4" s="241" t="s">
        <v>8</v>
      </c>
      <c r="D4" s="241" t="s">
        <v>54</v>
      </c>
      <c r="E4" s="239" t="s">
        <v>9</v>
      </c>
      <c r="F4" s="244" t="s">
        <v>11</v>
      </c>
      <c r="G4" s="247" t="s">
        <v>276</v>
      </c>
      <c r="H4" s="248"/>
      <c r="I4" s="248"/>
      <c r="J4" s="248"/>
      <c r="K4" s="248"/>
      <c r="L4" s="248"/>
      <c r="M4" s="248"/>
      <c r="N4" s="249"/>
      <c r="O4" s="230"/>
      <c r="P4" s="239" t="s">
        <v>6</v>
      </c>
      <c r="Q4" s="239" t="s">
        <v>12</v>
      </c>
      <c r="R4" s="244" t="s">
        <v>13</v>
      </c>
    </row>
    <row r="5" spans="1:18" ht="31.95" customHeight="1" x14ac:dyDescent="0.3">
      <c r="A5" s="237"/>
      <c r="B5" s="239"/>
      <c r="C5" s="242"/>
      <c r="D5" s="242"/>
      <c r="E5" s="239"/>
      <c r="F5" s="245"/>
      <c r="G5" s="250"/>
      <c r="H5" s="251"/>
      <c r="I5" s="251"/>
      <c r="J5" s="251"/>
      <c r="K5" s="251"/>
      <c r="L5" s="251"/>
      <c r="M5" s="251"/>
      <c r="N5" s="252"/>
      <c r="O5" s="231"/>
      <c r="P5" s="239"/>
      <c r="Q5" s="239"/>
      <c r="R5" s="245"/>
    </row>
    <row r="6" spans="1:18" s="97" customFormat="1" ht="25.95" customHeight="1" thickBot="1" x14ac:dyDescent="0.35">
      <c r="A6" s="238"/>
      <c r="B6" s="240"/>
      <c r="C6" s="243"/>
      <c r="D6" s="243"/>
      <c r="E6" s="240"/>
      <c r="F6" s="246"/>
      <c r="G6" s="174">
        <v>2018</v>
      </c>
      <c r="H6" s="170">
        <v>2019</v>
      </c>
      <c r="I6" s="170">
        <v>2020</v>
      </c>
      <c r="J6" s="170">
        <v>2021</v>
      </c>
      <c r="K6" s="170">
        <v>2022</v>
      </c>
      <c r="L6" s="174">
        <v>2023</v>
      </c>
      <c r="M6" s="174">
        <v>2024</v>
      </c>
      <c r="N6" s="234">
        <v>2025</v>
      </c>
      <c r="O6" s="234">
        <v>2026</v>
      </c>
      <c r="P6" s="240"/>
      <c r="Q6" s="240"/>
      <c r="R6" s="246"/>
    </row>
    <row r="7" spans="1:18" s="161" customFormat="1" ht="16.5" customHeight="1" thickTop="1" x14ac:dyDescent="0.3">
      <c r="A7" s="253"/>
      <c r="B7" s="255" t="s">
        <v>266</v>
      </c>
      <c r="C7" s="257" t="s">
        <v>139</v>
      </c>
      <c r="D7" s="232"/>
      <c r="E7" s="167" t="s">
        <v>10</v>
      </c>
      <c r="F7" s="168">
        <f>SUM(G7:O7)</f>
        <v>463025.07459000003</v>
      </c>
      <c r="G7" s="169">
        <f>G9+G10</f>
        <v>43973.078079999999</v>
      </c>
      <c r="H7" s="169">
        <f t="shared" ref="H7:N7" si="0">H9+H10</f>
        <v>39710.368199999997</v>
      </c>
      <c r="I7" s="169">
        <f t="shared" ref="I7" si="1">SUM(I8:I11)</f>
        <v>57128.376579999996</v>
      </c>
      <c r="J7" s="169">
        <f t="shared" si="0"/>
        <v>52475.890589999995</v>
      </c>
      <c r="K7" s="169">
        <f t="shared" si="0"/>
        <v>69259.269390000001</v>
      </c>
      <c r="L7" s="169">
        <f t="shared" si="0"/>
        <v>66250.091750000007</v>
      </c>
      <c r="M7" s="169">
        <f t="shared" si="0"/>
        <v>44134</v>
      </c>
      <c r="N7" s="160">
        <f t="shared" si="0"/>
        <v>45047</v>
      </c>
      <c r="O7" s="160">
        <f t="shared" ref="O7" si="2">O9+O10</f>
        <v>45047</v>
      </c>
      <c r="P7" s="259"/>
      <c r="Q7" s="261"/>
      <c r="R7" s="263"/>
    </row>
    <row r="8" spans="1:18" s="161" customFormat="1" x14ac:dyDescent="0.3">
      <c r="A8" s="253"/>
      <c r="B8" s="255"/>
      <c r="C8" s="257"/>
      <c r="D8" s="232"/>
      <c r="E8" s="159" t="s">
        <v>1</v>
      </c>
      <c r="F8" s="168">
        <f t="shared" ref="F8:F71" si="3">SUM(G8:O8)</f>
        <v>0</v>
      </c>
      <c r="G8" s="160">
        <f t="shared" ref="G8:N8" si="4">G13+G365+G447+G560+G570</f>
        <v>0</v>
      </c>
      <c r="H8" s="160">
        <f t="shared" si="4"/>
        <v>0</v>
      </c>
      <c r="I8" s="160">
        <f t="shared" si="4"/>
        <v>0</v>
      </c>
      <c r="J8" s="160">
        <f t="shared" si="4"/>
        <v>0</v>
      </c>
      <c r="K8" s="160">
        <f t="shared" si="4"/>
        <v>0</v>
      </c>
      <c r="L8" s="160">
        <f t="shared" si="4"/>
        <v>0</v>
      </c>
      <c r="M8" s="160">
        <f t="shared" si="4"/>
        <v>0</v>
      </c>
      <c r="N8" s="160">
        <f t="shared" si="4"/>
        <v>0</v>
      </c>
      <c r="O8" s="160">
        <f t="shared" ref="O8" si="5">O13+O365+O447+O560+O570</f>
        <v>0</v>
      </c>
      <c r="P8" s="259"/>
      <c r="Q8" s="261"/>
      <c r="R8" s="263"/>
    </row>
    <row r="9" spans="1:18" s="161" customFormat="1" x14ac:dyDescent="0.3">
      <c r="A9" s="253"/>
      <c r="B9" s="255"/>
      <c r="C9" s="257"/>
      <c r="D9" s="232"/>
      <c r="E9" s="159" t="s">
        <v>2</v>
      </c>
      <c r="F9" s="168">
        <f t="shared" si="3"/>
        <v>128770.78403000001</v>
      </c>
      <c r="G9" s="160">
        <f t="shared" ref="G9:O9" si="6">G14+G366+G448+G561+G626+G671</f>
        <v>13013.427659999999</v>
      </c>
      <c r="H9" s="160">
        <f t="shared" si="6"/>
        <v>13736.373019999999</v>
      </c>
      <c r="I9" s="160">
        <f t="shared" si="6"/>
        <v>13994.741090000001</v>
      </c>
      <c r="J9" s="160">
        <f t="shared" si="6"/>
        <v>12000.08151</v>
      </c>
      <c r="K9" s="160">
        <f t="shared" si="6"/>
        <v>27097.813750000001</v>
      </c>
      <c r="L9" s="160">
        <f t="shared" si="6"/>
        <v>14918.847000000002</v>
      </c>
      <c r="M9" s="160">
        <f t="shared" si="6"/>
        <v>11336.5</v>
      </c>
      <c r="N9" s="160">
        <f t="shared" si="6"/>
        <v>11336.5</v>
      </c>
      <c r="O9" s="160">
        <f t="shared" si="6"/>
        <v>11336.5</v>
      </c>
      <c r="P9" s="259"/>
      <c r="Q9" s="261"/>
      <c r="R9" s="263"/>
    </row>
    <row r="10" spans="1:18" s="161" customFormat="1" x14ac:dyDescent="0.3">
      <c r="A10" s="253"/>
      <c r="B10" s="255"/>
      <c r="C10" s="257"/>
      <c r="D10" s="232"/>
      <c r="E10" s="159" t="s">
        <v>3</v>
      </c>
      <c r="F10" s="168">
        <f t="shared" si="3"/>
        <v>334254.29055999999</v>
      </c>
      <c r="G10" s="160">
        <f t="shared" ref="G10:O10" si="7">G15+G367+G449+G562+G627+G672</f>
        <v>30959.650420000002</v>
      </c>
      <c r="H10" s="160">
        <f t="shared" si="7"/>
        <v>25973.995179999998</v>
      </c>
      <c r="I10" s="160">
        <f t="shared" si="7"/>
        <v>43133.635489999993</v>
      </c>
      <c r="J10" s="160">
        <f t="shared" si="7"/>
        <v>40475.809079999999</v>
      </c>
      <c r="K10" s="160">
        <f t="shared" si="7"/>
        <v>42161.455640000007</v>
      </c>
      <c r="L10" s="160">
        <f t="shared" si="7"/>
        <v>51331.244750000005</v>
      </c>
      <c r="M10" s="160">
        <f t="shared" si="7"/>
        <v>32797.5</v>
      </c>
      <c r="N10" s="160">
        <f t="shared" si="7"/>
        <v>33710.5</v>
      </c>
      <c r="O10" s="160">
        <f t="shared" si="7"/>
        <v>33710.5</v>
      </c>
      <c r="P10" s="259"/>
      <c r="Q10" s="261"/>
      <c r="R10" s="263"/>
    </row>
    <row r="11" spans="1:18" s="161" customFormat="1" ht="18.75" customHeight="1" x14ac:dyDescent="0.3">
      <c r="A11" s="254"/>
      <c r="B11" s="256"/>
      <c r="C11" s="258"/>
      <c r="D11" s="233"/>
      <c r="E11" s="159" t="s">
        <v>5</v>
      </c>
      <c r="F11" s="168">
        <f t="shared" si="3"/>
        <v>0</v>
      </c>
      <c r="G11" s="160">
        <f t="shared" ref="G11:N11" si="8">G16+G368+G450+G563+G573</f>
        <v>0</v>
      </c>
      <c r="H11" s="160">
        <f t="shared" si="8"/>
        <v>0</v>
      </c>
      <c r="I11" s="160">
        <f t="shared" si="8"/>
        <v>0</v>
      </c>
      <c r="J11" s="160">
        <f t="shared" si="8"/>
        <v>0</v>
      </c>
      <c r="K11" s="160">
        <f t="shared" si="8"/>
        <v>0</v>
      </c>
      <c r="L11" s="160">
        <f t="shared" si="8"/>
        <v>0</v>
      </c>
      <c r="M11" s="160">
        <f t="shared" si="8"/>
        <v>0</v>
      </c>
      <c r="N11" s="160">
        <f t="shared" si="8"/>
        <v>0</v>
      </c>
      <c r="O11" s="160">
        <f t="shared" ref="O11" si="9">O16+O368+O450+O563+O573</f>
        <v>0</v>
      </c>
      <c r="P11" s="260"/>
      <c r="Q11" s="262"/>
      <c r="R11" s="264"/>
    </row>
    <row r="12" spans="1:18" s="133" customFormat="1" ht="16.5" customHeight="1" x14ac:dyDescent="0.3">
      <c r="A12" s="280" t="s">
        <v>31</v>
      </c>
      <c r="B12" s="283" t="s">
        <v>222</v>
      </c>
      <c r="C12" s="286" t="s">
        <v>140</v>
      </c>
      <c r="D12" s="184"/>
      <c r="E12" s="147" t="s">
        <v>10</v>
      </c>
      <c r="F12" s="125">
        <f t="shared" si="3"/>
        <v>383885.93768999999</v>
      </c>
      <c r="G12" s="125">
        <f t="shared" ref="G12:M12" si="10">SUM(G13:G16)</f>
        <v>38354.725409999999</v>
      </c>
      <c r="H12" s="125">
        <f>SUM(H13:H16)</f>
        <v>36482.051469999999</v>
      </c>
      <c r="I12" s="125">
        <f t="shared" si="10"/>
        <v>44916.68849</v>
      </c>
      <c r="J12" s="125">
        <f t="shared" si="10"/>
        <v>39547.674069999994</v>
      </c>
      <c r="K12" s="125">
        <f t="shared" si="10"/>
        <v>42055.666929999999</v>
      </c>
      <c r="L12" s="125">
        <f t="shared" si="10"/>
        <v>49141.13132</v>
      </c>
      <c r="M12" s="125">
        <f t="shared" si="10"/>
        <v>43854</v>
      </c>
      <c r="N12" s="125">
        <f t="shared" ref="N12" si="11">SUM(N13:N16)</f>
        <v>44767</v>
      </c>
      <c r="O12" s="125">
        <f t="shared" ref="O12" si="12">SUM(O13:O16)</f>
        <v>44767</v>
      </c>
      <c r="P12" s="289"/>
      <c r="Q12" s="292"/>
      <c r="R12" s="295"/>
    </row>
    <row r="13" spans="1:18" s="133" customFormat="1" x14ac:dyDescent="0.3">
      <c r="A13" s="281"/>
      <c r="B13" s="284"/>
      <c r="C13" s="287"/>
      <c r="D13" s="185"/>
      <c r="E13" s="147" t="s">
        <v>1</v>
      </c>
      <c r="F13" s="125">
        <f t="shared" si="3"/>
        <v>0</v>
      </c>
      <c r="G13" s="125">
        <f t="shared" ref="G13:J13" si="13">G18+G28+G38+G64+G69+G79+G84+G169++G224+G340</f>
        <v>0</v>
      </c>
      <c r="H13" s="125">
        <f t="shared" si="13"/>
        <v>0</v>
      </c>
      <c r="I13" s="125">
        <f t="shared" si="13"/>
        <v>0</v>
      </c>
      <c r="J13" s="125">
        <f t="shared" si="13"/>
        <v>0</v>
      </c>
      <c r="K13" s="125">
        <f t="shared" ref="K13:N15" si="14">+K18+K28+K38+K69+K84+K139+K149+K169+K224+K340+K355</f>
        <v>0</v>
      </c>
      <c r="L13" s="125">
        <f t="shared" si="14"/>
        <v>0</v>
      </c>
      <c r="M13" s="125">
        <f t="shared" si="14"/>
        <v>0</v>
      </c>
      <c r="N13" s="125">
        <f t="shared" si="14"/>
        <v>0</v>
      </c>
      <c r="O13" s="125">
        <f t="shared" ref="O13" si="15">+O18+O28+O38+O69+O84+O139+O149+O169+O224+O340+O355</f>
        <v>0</v>
      </c>
      <c r="P13" s="290"/>
      <c r="Q13" s="293"/>
      <c r="R13" s="295"/>
    </row>
    <row r="14" spans="1:18" s="133" customFormat="1" x14ac:dyDescent="0.3">
      <c r="A14" s="281"/>
      <c r="B14" s="284"/>
      <c r="C14" s="287"/>
      <c r="D14" s="185"/>
      <c r="E14" s="147" t="s">
        <v>2</v>
      </c>
      <c r="F14" s="125">
        <f t="shared" si="3"/>
        <v>103243</v>
      </c>
      <c r="G14" s="125">
        <f t="shared" ref="G14:J14" si="16">+G19+G29+G39+G70+G85+G140+G150+G170+G225+G341</f>
        <v>12310</v>
      </c>
      <c r="H14" s="125">
        <f t="shared" si="16"/>
        <v>12931</v>
      </c>
      <c r="I14" s="125">
        <f t="shared" si="16"/>
        <v>12765</v>
      </c>
      <c r="J14" s="125">
        <f t="shared" si="16"/>
        <v>10989</v>
      </c>
      <c r="K14" s="125">
        <f t="shared" si="14"/>
        <v>9560</v>
      </c>
      <c r="L14" s="125">
        <f t="shared" si="14"/>
        <v>11172</v>
      </c>
      <c r="M14" s="125">
        <f t="shared" si="14"/>
        <v>11172</v>
      </c>
      <c r="N14" s="125">
        <f t="shared" si="14"/>
        <v>11172</v>
      </c>
      <c r="O14" s="125">
        <f t="shared" ref="O14" si="17">+O19+O29+O39+O70+O85+O140+O150+O170+O225+O341+O356</f>
        <v>11172</v>
      </c>
      <c r="P14" s="290"/>
      <c r="Q14" s="293"/>
      <c r="R14" s="295"/>
    </row>
    <row r="15" spans="1:18" s="133" customFormat="1" x14ac:dyDescent="0.3">
      <c r="A15" s="281"/>
      <c r="B15" s="284"/>
      <c r="C15" s="287"/>
      <c r="D15" s="185"/>
      <c r="E15" s="147" t="s">
        <v>3</v>
      </c>
      <c r="F15" s="125">
        <f>SUM(G15:O15)</f>
        <v>280642.93768999999</v>
      </c>
      <c r="G15" s="125">
        <f t="shared" ref="G15:J15" si="18">+G20+G30+G40+G66+G71+G86+G141+G151+G171+G226+G342</f>
        <v>26044.725409999999</v>
      </c>
      <c r="H15" s="125">
        <f t="shared" si="18"/>
        <v>23551.051469999999</v>
      </c>
      <c r="I15" s="125">
        <f t="shared" si="18"/>
        <v>32151.688489999997</v>
      </c>
      <c r="J15" s="125">
        <f t="shared" si="18"/>
        <v>28558.674069999997</v>
      </c>
      <c r="K15" s="125">
        <f t="shared" si="14"/>
        <v>32495.666929999999</v>
      </c>
      <c r="L15" s="125">
        <f t="shared" si="14"/>
        <v>37969.13132</v>
      </c>
      <c r="M15" s="125">
        <f t="shared" si="14"/>
        <v>32682</v>
      </c>
      <c r="N15" s="125">
        <f t="shared" si="14"/>
        <v>33595</v>
      </c>
      <c r="O15" s="125">
        <f t="shared" ref="O15" si="19">+O20+O30+O40+O71+O86+O141+O151+O171+O226+O342+O357</f>
        <v>33595</v>
      </c>
      <c r="P15" s="290"/>
      <c r="Q15" s="293"/>
      <c r="R15" s="295"/>
    </row>
    <row r="16" spans="1:18" s="133" customFormat="1" x14ac:dyDescent="0.3">
      <c r="A16" s="282"/>
      <c r="B16" s="285"/>
      <c r="C16" s="288"/>
      <c r="D16" s="186"/>
      <c r="E16" s="147" t="s">
        <v>5</v>
      </c>
      <c r="F16" s="125">
        <f t="shared" si="3"/>
        <v>0</v>
      </c>
      <c r="G16" s="125">
        <v>0</v>
      </c>
      <c r="H16" s="125">
        <v>0</v>
      </c>
      <c r="I16" s="125">
        <v>0</v>
      </c>
      <c r="J16" s="125">
        <v>0</v>
      </c>
      <c r="K16" s="125">
        <f>+K21+K31+K41+K72+K87+K142+K152+K172+K227+K343+K358</f>
        <v>0</v>
      </c>
      <c r="L16" s="125">
        <v>0</v>
      </c>
      <c r="M16" s="125">
        <v>0</v>
      </c>
      <c r="N16" s="125">
        <v>0</v>
      </c>
      <c r="O16" s="125">
        <v>0</v>
      </c>
      <c r="P16" s="291"/>
      <c r="Q16" s="294"/>
      <c r="R16" s="295"/>
    </row>
    <row r="17" spans="1:18" s="148" customFormat="1" ht="16.5" customHeight="1" x14ac:dyDescent="0.3">
      <c r="A17" s="265" t="s">
        <v>14</v>
      </c>
      <c r="B17" s="268" t="s">
        <v>223</v>
      </c>
      <c r="C17" s="265" t="s">
        <v>79</v>
      </c>
      <c r="D17" s="212"/>
      <c r="E17" s="121" t="s">
        <v>10</v>
      </c>
      <c r="F17" s="111">
        <f t="shared" si="3"/>
        <v>6000</v>
      </c>
      <c r="G17" s="109">
        <f t="shared" ref="G17:M17" si="20">SUM(G18:G21)</f>
        <v>0</v>
      </c>
      <c r="H17" s="109">
        <f t="shared" si="20"/>
        <v>0</v>
      </c>
      <c r="I17" s="109">
        <f t="shared" si="20"/>
        <v>3000</v>
      </c>
      <c r="J17" s="109">
        <f t="shared" si="20"/>
        <v>0</v>
      </c>
      <c r="K17" s="109">
        <f t="shared" si="20"/>
        <v>0</v>
      </c>
      <c r="L17" s="109">
        <f t="shared" si="20"/>
        <v>3000</v>
      </c>
      <c r="M17" s="109">
        <f t="shared" si="20"/>
        <v>0</v>
      </c>
      <c r="N17" s="109">
        <f t="shared" ref="N17" si="21">SUM(N18:N21)</f>
        <v>0</v>
      </c>
      <c r="O17" s="109">
        <f t="shared" ref="O17" si="22">SUM(O18:O21)</f>
        <v>0</v>
      </c>
      <c r="P17" s="271"/>
      <c r="Q17" s="274"/>
      <c r="R17" s="277"/>
    </row>
    <row r="18" spans="1:18" s="148" customFormat="1" x14ac:dyDescent="0.3">
      <c r="A18" s="266"/>
      <c r="B18" s="269"/>
      <c r="C18" s="266"/>
      <c r="D18" s="213"/>
      <c r="E18" s="121" t="s">
        <v>1</v>
      </c>
      <c r="F18" s="111">
        <f t="shared" si="3"/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272"/>
      <c r="Q18" s="275"/>
      <c r="R18" s="278"/>
    </row>
    <row r="19" spans="1:18" s="148" customFormat="1" x14ac:dyDescent="0.3">
      <c r="A19" s="266"/>
      <c r="B19" s="269"/>
      <c r="C19" s="266"/>
      <c r="D19" s="213"/>
      <c r="E19" s="121" t="s">
        <v>2</v>
      </c>
      <c r="F19" s="111">
        <f t="shared" si="3"/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272"/>
      <c r="Q19" s="275"/>
      <c r="R19" s="278"/>
    </row>
    <row r="20" spans="1:18" s="148" customFormat="1" x14ac:dyDescent="0.3">
      <c r="A20" s="266"/>
      <c r="B20" s="269"/>
      <c r="C20" s="266"/>
      <c r="D20" s="213"/>
      <c r="E20" s="121" t="s">
        <v>3</v>
      </c>
      <c r="F20" s="111">
        <f t="shared" si="3"/>
        <v>6000</v>
      </c>
      <c r="G20" s="109">
        <f t="shared" ref="G20:N20" si="23">G25</f>
        <v>0</v>
      </c>
      <c r="H20" s="109">
        <f t="shared" si="23"/>
        <v>0</v>
      </c>
      <c r="I20" s="109">
        <f t="shared" si="23"/>
        <v>3000</v>
      </c>
      <c r="J20" s="109">
        <f t="shared" si="23"/>
        <v>0</v>
      </c>
      <c r="K20" s="109">
        <f t="shared" si="23"/>
        <v>0</v>
      </c>
      <c r="L20" s="109">
        <f t="shared" si="23"/>
        <v>3000</v>
      </c>
      <c r="M20" s="109">
        <f t="shared" si="23"/>
        <v>0</v>
      </c>
      <c r="N20" s="109">
        <f t="shared" si="23"/>
        <v>0</v>
      </c>
      <c r="O20" s="109">
        <f t="shared" ref="O20" si="24">O25</f>
        <v>0</v>
      </c>
      <c r="P20" s="272"/>
      <c r="Q20" s="275"/>
      <c r="R20" s="278"/>
    </row>
    <row r="21" spans="1:18" s="148" customFormat="1" ht="19.5" customHeight="1" x14ac:dyDescent="0.3">
      <c r="A21" s="267"/>
      <c r="B21" s="270"/>
      <c r="C21" s="267"/>
      <c r="D21" s="214"/>
      <c r="E21" s="121" t="s">
        <v>5</v>
      </c>
      <c r="F21" s="111">
        <f t="shared" si="3"/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f>M26</f>
        <v>0</v>
      </c>
      <c r="N21" s="109">
        <f>N26</f>
        <v>0</v>
      </c>
      <c r="O21" s="109">
        <f>O26</f>
        <v>0</v>
      </c>
      <c r="P21" s="273"/>
      <c r="Q21" s="276"/>
      <c r="R21" s="279"/>
    </row>
    <row r="22" spans="1:18" s="97" customFormat="1" ht="16.5" customHeight="1" x14ac:dyDescent="0.3">
      <c r="A22" s="296" t="s">
        <v>15</v>
      </c>
      <c r="B22" s="299" t="s">
        <v>179</v>
      </c>
      <c r="C22" s="296" t="s">
        <v>77</v>
      </c>
      <c r="D22" s="209"/>
      <c r="E22" s="29" t="s">
        <v>10</v>
      </c>
      <c r="F22" s="14">
        <f t="shared" si="3"/>
        <v>6000</v>
      </c>
      <c r="G22" s="51">
        <f>SUM(G23:G26)</f>
        <v>0</v>
      </c>
      <c r="H22" s="51">
        <f>SUM(H23:H26)</f>
        <v>0</v>
      </c>
      <c r="I22" s="51">
        <f t="shared" ref="I22:N22" si="25">I25</f>
        <v>3000</v>
      </c>
      <c r="J22" s="51">
        <f t="shared" si="25"/>
        <v>0</v>
      </c>
      <c r="K22" s="51">
        <f t="shared" si="25"/>
        <v>0</v>
      </c>
      <c r="L22" s="51">
        <f t="shared" si="25"/>
        <v>3000</v>
      </c>
      <c r="M22" s="51">
        <f t="shared" si="25"/>
        <v>0</v>
      </c>
      <c r="N22" s="51">
        <f t="shared" si="25"/>
        <v>0</v>
      </c>
      <c r="O22" s="51">
        <f t="shared" ref="O22" si="26">O25</f>
        <v>0</v>
      </c>
      <c r="P22" s="302" t="s">
        <v>29</v>
      </c>
      <c r="Q22" s="305" t="s">
        <v>184</v>
      </c>
      <c r="R22" s="308" t="s">
        <v>305</v>
      </c>
    </row>
    <row r="23" spans="1:18" s="97" customFormat="1" x14ac:dyDescent="0.3">
      <c r="A23" s="297"/>
      <c r="B23" s="300"/>
      <c r="C23" s="297"/>
      <c r="D23" s="210"/>
      <c r="E23" s="13" t="s">
        <v>1</v>
      </c>
      <c r="F23" s="14">
        <f t="shared" si="3"/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303"/>
      <c r="Q23" s="306"/>
      <c r="R23" s="309"/>
    </row>
    <row r="24" spans="1:18" s="97" customFormat="1" x14ac:dyDescent="0.3">
      <c r="A24" s="297"/>
      <c r="B24" s="300"/>
      <c r="C24" s="297"/>
      <c r="D24" s="210"/>
      <c r="E24" s="13" t="s">
        <v>2</v>
      </c>
      <c r="F24" s="14">
        <f t="shared" si="3"/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303"/>
      <c r="Q24" s="306"/>
      <c r="R24" s="309"/>
    </row>
    <row r="25" spans="1:18" s="97" customFormat="1" x14ac:dyDescent="0.3">
      <c r="A25" s="297"/>
      <c r="B25" s="300"/>
      <c r="C25" s="297"/>
      <c r="D25" s="210"/>
      <c r="E25" s="13" t="s">
        <v>3</v>
      </c>
      <c r="F25" s="14">
        <f t="shared" si="3"/>
        <v>6000</v>
      </c>
      <c r="G25" s="51">
        <v>0</v>
      </c>
      <c r="H25" s="51">
        <v>0</v>
      </c>
      <c r="I25" s="51">
        <v>3000</v>
      </c>
      <c r="J25" s="51">
        <v>0</v>
      </c>
      <c r="K25" s="51">
        <v>0</v>
      </c>
      <c r="L25" s="51">
        <v>3000</v>
      </c>
      <c r="M25" s="51">
        <v>0</v>
      </c>
      <c r="N25" s="51">
        <v>0</v>
      </c>
      <c r="O25" s="51">
        <v>0</v>
      </c>
      <c r="P25" s="303"/>
      <c r="Q25" s="306"/>
      <c r="R25" s="309"/>
    </row>
    <row r="26" spans="1:18" s="97" customFormat="1" x14ac:dyDescent="0.3">
      <c r="A26" s="298"/>
      <c r="B26" s="301"/>
      <c r="C26" s="298"/>
      <c r="D26" s="211"/>
      <c r="E26" s="13" t="s">
        <v>5</v>
      </c>
      <c r="F26" s="14">
        <f t="shared" si="3"/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304"/>
      <c r="Q26" s="307"/>
      <c r="R26" s="310"/>
    </row>
    <row r="27" spans="1:18" s="148" customFormat="1" ht="16.5" customHeight="1" x14ac:dyDescent="0.3">
      <c r="A27" s="265" t="s">
        <v>16</v>
      </c>
      <c r="B27" s="268" t="s">
        <v>82</v>
      </c>
      <c r="C27" s="265" t="s">
        <v>80</v>
      </c>
      <c r="D27" s="212"/>
      <c r="E27" s="121" t="s">
        <v>10</v>
      </c>
      <c r="F27" s="111">
        <f t="shared" si="3"/>
        <v>141.97691</v>
      </c>
      <c r="G27" s="109">
        <f t="shared" ref="G27:N27" si="27">SUM(G28:G31)</f>
        <v>141.97691</v>
      </c>
      <c r="H27" s="109">
        <f t="shared" si="27"/>
        <v>0</v>
      </c>
      <c r="I27" s="109">
        <f t="shared" si="27"/>
        <v>0</v>
      </c>
      <c r="J27" s="109">
        <f t="shared" si="27"/>
        <v>0</v>
      </c>
      <c r="K27" s="109">
        <f t="shared" si="27"/>
        <v>0</v>
      </c>
      <c r="L27" s="109">
        <f t="shared" si="27"/>
        <v>0</v>
      </c>
      <c r="M27" s="109">
        <f t="shared" si="27"/>
        <v>0</v>
      </c>
      <c r="N27" s="109">
        <f t="shared" si="27"/>
        <v>0</v>
      </c>
      <c r="O27" s="109">
        <f t="shared" ref="O27" si="28">SUM(O28:O31)</f>
        <v>0</v>
      </c>
      <c r="P27" s="271"/>
      <c r="Q27" s="271"/>
      <c r="R27" s="277"/>
    </row>
    <row r="28" spans="1:18" s="148" customFormat="1" x14ac:dyDescent="0.3">
      <c r="A28" s="266"/>
      <c r="B28" s="269"/>
      <c r="C28" s="266"/>
      <c r="D28" s="213"/>
      <c r="E28" s="121" t="s">
        <v>1</v>
      </c>
      <c r="F28" s="111">
        <f t="shared" si="3"/>
        <v>0</v>
      </c>
      <c r="G28" s="109">
        <f t="shared" ref="G28:I31" si="29">G33</f>
        <v>0</v>
      </c>
      <c r="H28" s="109">
        <f t="shared" si="29"/>
        <v>0</v>
      </c>
      <c r="I28" s="109">
        <f t="shared" si="29"/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272"/>
      <c r="Q28" s="272"/>
      <c r="R28" s="278"/>
    </row>
    <row r="29" spans="1:18" s="148" customFormat="1" x14ac:dyDescent="0.3">
      <c r="A29" s="266"/>
      <c r="B29" s="269"/>
      <c r="C29" s="266"/>
      <c r="D29" s="213"/>
      <c r="E29" s="121" t="s">
        <v>2</v>
      </c>
      <c r="F29" s="111">
        <f t="shared" si="3"/>
        <v>0</v>
      </c>
      <c r="G29" s="109">
        <f t="shared" si="29"/>
        <v>0</v>
      </c>
      <c r="H29" s="109">
        <f t="shared" si="29"/>
        <v>0</v>
      </c>
      <c r="I29" s="109">
        <f t="shared" si="29"/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272"/>
      <c r="Q29" s="272"/>
      <c r="R29" s="278"/>
    </row>
    <row r="30" spans="1:18" s="148" customFormat="1" x14ac:dyDescent="0.3">
      <c r="A30" s="266"/>
      <c r="B30" s="269"/>
      <c r="C30" s="266"/>
      <c r="D30" s="213"/>
      <c r="E30" s="121" t="s">
        <v>3</v>
      </c>
      <c r="F30" s="111">
        <f t="shared" si="3"/>
        <v>141.97691</v>
      </c>
      <c r="G30" s="109">
        <f t="shared" si="29"/>
        <v>141.97691</v>
      </c>
      <c r="H30" s="109">
        <f t="shared" si="29"/>
        <v>0</v>
      </c>
      <c r="I30" s="109">
        <f t="shared" si="29"/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272"/>
      <c r="Q30" s="272"/>
      <c r="R30" s="278"/>
    </row>
    <row r="31" spans="1:18" s="148" customFormat="1" ht="19.5" customHeight="1" x14ac:dyDescent="0.3">
      <c r="A31" s="267"/>
      <c r="B31" s="270"/>
      <c r="C31" s="267"/>
      <c r="D31" s="214"/>
      <c r="E31" s="121" t="s">
        <v>5</v>
      </c>
      <c r="F31" s="111">
        <f t="shared" si="3"/>
        <v>0</v>
      </c>
      <c r="G31" s="109">
        <f t="shared" si="29"/>
        <v>0</v>
      </c>
      <c r="H31" s="109">
        <f t="shared" si="29"/>
        <v>0</v>
      </c>
      <c r="I31" s="109">
        <f t="shared" si="29"/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273"/>
      <c r="Q31" s="273"/>
      <c r="R31" s="279"/>
    </row>
    <row r="32" spans="1:18" s="97" customFormat="1" ht="16.5" customHeight="1" x14ac:dyDescent="0.3">
      <c r="A32" s="296" t="s">
        <v>27</v>
      </c>
      <c r="B32" s="299" t="s">
        <v>34</v>
      </c>
      <c r="C32" s="296" t="s">
        <v>81</v>
      </c>
      <c r="D32" s="327" t="s">
        <v>53</v>
      </c>
      <c r="E32" s="29" t="s">
        <v>10</v>
      </c>
      <c r="F32" s="14">
        <f t="shared" si="3"/>
        <v>141.97691</v>
      </c>
      <c r="G32" s="51">
        <f>G35</f>
        <v>141.97691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302" t="s">
        <v>29</v>
      </c>
      <c r="Q32" s="302" t="s">
        <v>133</v>
      </c>
      <c r="R32" s="308" t="s">
        <v>132</v>
      </c>
    </row>
    <row r="33" spans="1:18" s="97" customFormat="1" x14ac:dyDescent="0.3">
      <c r="A33" s="297"/>
      <c r="B33" s="300"/>
      <c r="C33" s="297"/>
      <c r="D33" s="328"/>
      <c r="E33" s="13" t="s">
        <v>1</v>
      </c>
      <c r="F33" s="14">
        <f t="shared" si="3"/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303"/>
      <c r="Q33" s="303"/>
      <c r="R33" s="309"/>
    </row>
    <row r="34" spans="1:18" s="97" customFormat="1" x14ac:dyDescent="0.3">
      <c r="A34" s="297"/>
      <c r="B34" s="300"/>
      <c r="C34" s="297"/>
      <c r="D34" s="328"/>
      <c r="E34" s="13" t="s">
        <v>2</v>
      </c>
      <c r="F34" s="14">
        <f t="shared" si="3"/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303"/>
      <c r="Q34" s="303"/>
      <c r="R34" s="309"/>
    </row>
    <row r="35" spans="1:18" s="97" customFormat="1" x14ac:dyDescent="0.3">
      <c r="A35" s="297"/>
      <c r="B35" s="300"/>
      <c r="C35" s="297"/>
      <c r="D35" s="328"/>
      <c r="E35" s="13" t="s">
        <v>3</v>
      </c>
      <c r="F35" s="14">
        <f t="shared" si="3"/>
        <v>141.97691</v>
      </c>
      <c r="G35" s="51">
        <v>141.97691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303"/>
      <c r="Q35" s="303"/>
      <c r="R35" s="309"/>
    </row>
    <row r="36" spans="1:18" s="97" customFormat="1" x14ac:dyDescent="0.3">
      <c r="A36" s="298"/>
      <c r="B36" s="301"/>
      <c r="C36" s="298"/>
      <c r="D36" s="329"/>
      <c r="E36" s="13" t="s">
        <v>5</v>
      </c>
      <c r="F36" s="14">
        <f t="shared" si="3"/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304"/>
      <c r="Q36" s="304"/>
      <c r="R36" s="310"/>
    </row>
    <row r="37" spans="1:18" s="148" customFormat="1" ht="25.95" customHeight="1" x14ac:dyDescent="0.3">
      <c r="A37" s="265" t="s">
        <v>17</v>
      </c>
      <c r="B37" s="324" t="s">
        <v>141</v>
      </c>
      <c r="C37" s="265" t="s">
        <v>217</v>
      </c>
      <c r="D37" s="212"/>
      <c r="E37" s="121" t="s">
        <v>10</v>
      </c>
      <c r="F37" s="111">
        <f t="shared" si="3"/>
        <v>5278.4662299999991</v>
      </c>
      <c r="G37" s="109">
        <f t="shared" ref="G37:N37" si="30">SUM(G38:G41)</f>
        <v>2901.1549999999997</v>
      </c>
      <c r="H37" s="109">
        <f t="shared" si="30"/>
        <v>1909.5376900000001</v>
      </c>
      <c r="I37" s="109">
        <f t="shared" si="30"/>
        <v>0</v>
      </c>
      <c r="J37" s="109">
        <f t="shared" si="30"/>
        <v>231.72791000000001</v>
      </c>
      <c r="K37" s="109">
        <f t="shared" si="30"/>
        <v>0</v>
      </c>
      <c r="L37" s="109">
        <f t="shared" si="30"/>
        <v>236.04562999999999</v>
      </c>
      <c r="M37" s="109">
        <f t="shared" si="30"/>
        <v>0</v>
      </c>
      <c r="N37" s="109">
        <f t="shared" si="30"/>
        <v>0</v>
      </c>
      <c r="O37" s="109">
        <f t="shared" ref="O37" si="31">SUM(O38:O41)</f>
        <v>0</v>
      </c>
      <c r="P37" s="271"/>
      <c r="Q37" s="271"/>
      <c r="R37" s="277"/>
    </row>
    <row r="38" spans="1:18" s="148" customFormat="1" ht="25.95" customHeight="1" x14ac:dyDescent="0.3">
      <c r="A38" s="266"/>
      <c r="B38" s="325"/>
      <c r="C38" s="266"/>
      <c r="D38" s="213"/>
      <c r="E38" s="121" t="s">
        <v>1</v>
      </c>
      <c r="F38" s="111">
        <f t="shared" si="3"/>
        <v>0</v>
      </c>
      <c r="G38" s="109">
        <f>G43+G48+G53</f>
        <v>0</v>
      </c>
      <c r="H38" s="109">
        <f>H43+H48+H53</f>
        <v>0</v>
      </c>
      <c r="I38" s="109">
        <f>I43+I48+I53</f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272"/>
      <c r="Q38" s="272"/>
      <c r="R38" s="278"/>
    </row>
    <row r="39" spans="1:18" s="148" customFormat="1" ht="25.95" customHeight="1" x14ac:dyDescent="0.3">
      <c r="A39" s="266"/>
      <c r="B39" s="325"/>
      <c r="C39" s="266"/>
      <c r="D39" s="213"/>
      <c r="E39" s="121" t="s">
        <v>2</v>
      </c>
      <c r="F39" s="111">
        <f t="shared" si="3"/>
        <v>2000</v>
      </c>
      <c r="G39" s="109">
        <v>2000</v>
      </c>
      <c r="H39" s="109">
        <f>H44+H49+H54</f>
        <v>0</v>
      </c>
      <c r="I39" s="109">
        <f>I44+I49+I54</f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272"/>
      <c r="Q39" s="272"/>
      <c r="R39" s="278"/>
    </row>
    <row r="40" spans="1:18" s="148" customFormat="1" ht="25.95" customHeight="1" x14ac:dyDescent="0.3">
      <c r="A40" s="266"/>
      <c r="B40" s="325"/>
      <c r="C40" s="266"/>
      <c r="D40" s="213"/>
      <c r="E40" s="121" t="s">
        <v>3</v>
      </c>
      <c r="F40" s="111">
        <f t="shared" si="3"/>
        <v>3278.46623</v>
      </c>
      <c r="G40" s="109">
        <f t="shared" ref="G40:N40" si="32">G60+G61</f>
        <v>901.15499999999997</v>
      </c>
      <c r="H40" s="109">
        <f t="shared" si="32"/>
        <v>1909.5376900000001</v>
      </c>
      <c r="I40" s="109">
        <f t="shared" si="32"/>
        <v>0</v>
      </c>
      <c r="J40" s="109">
        <f t="shared" si="32"/>
        <v>231.72791000000001</v>
      </c>
      <c r="K40" s="109">
        <f t="shared" si="32"/>
        <v>0</v>
      </c>
      <c r="L40" s="109">
        <f t="shared" si="32"/>
        <v>236.04562999999999</v>
      </c>
      <c r="M40" s="109">
        <f t="shared" si="32"/>
        <v>0</v>
      </c>
      <c r="N40" s="109">
        <f t="shared" si="32"/>
        <v>0</v>
      </c>
      <c r="O40" s="109">
        <f t="shared" ref="O40" si="33">O60+O61</f>
        <v>0</v>
      </c>
      <c r="P40" s="272"/>
      <c r="Q40" s="272"/>
      <c r="R40" s="278"/>
    </row>
    <row r="41" spans="1:18" s="148" customFormat="1" ht="25.95" customHeight="1" x14ac:dyDescent="0.3">
      <c r="A41" s="267"/>
      <c r="B41" s="326"/>
      <c r="C41" s="267"/>
      <c r="D41" s="214"/>
      <c r="E41" s="121" t="s">
        <v>5</v>
      </c>
      <c r="F41" s="111">
        <f t="shared" si="3"/>
        <v>0</v>
      </c>
      <c r="G41" s="109">
        <f>G46+G51+G56</f>
        <v>0</v>
      </c>
      <c r="H41" s="109">
        <f>H46+H51+H56</f>
        <v>0</v>
      </c>
      <c r="I41" s="109">
        <f>I46+I51+I56</f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273"/>
      <c r="Q41" s="273"/>
      <c r="R41" s="279"/>
    </row>
    <row r="42" spans="1:18" ht="16.5" hidden="1" customHeight="1" x14ac:dyDescent="0.3">
      <c r="A42" s="311" t="s">
        <v>18</v>
      </c>
      <c r="B42" s="314" t="s">
        <v>32</v>
      </c>
      <c r="C42" s="241"/>
      <c r="D42" s="224"/>
      <c r="E42" s="11" t="s">
        <v>10</v>
      </c>
      <c r="F42" s="41">
        <f t="shared" si="3"/>
        <v>0</v>
      </c>
      <c r="G42" s="46">
        <v>0</v>
      </c>
      <c r="H42" s="51">
        <v>0</v>
      </c>
      <c r="I42" s="51">
        <v>0</v>
      </c>
      <c r="J42" s="63"/>
      <c r="K42" s="63"/>
      <c r="L42" s="63"/>
      <c r="M42" s="63"/>
      <c r="N42" s="61"/>
      <c r="O42" s="61"/>
      <c r="P42" s="318" t="s">
        <v>29</v>
      </c>
      <c r="Q42" s="318"/>
      <c r="R42" s="321"/>
    </row>
    <row r="43" spans="1:18" ht="16.5" hidden="1" customHeight="1" x14ac:dyDescent="0.3">
      <c r="A43" s="312"/>
      <c r="B43" s="315"/>
      <c r="C43" s="242"/>
      <c r="D43" s="225"/>
      <c r="E43" s="39" t="s">
        <v>1</v>
      </c>
      <c r="F43" s="41">
        <f t="shared" si="3"/>
        <v>0</v>
      </c>
      <c r="G43" s="46">
        <v>0</v>
      </c>
      <c r="H43" s="51">
        <v>0</v>
      </c>
      <c r="I43" s="51">
        <v>0</v>
      </c>
      <c r="J43" s="64"/>
      <c r="K43" s="64"/>
      <c r="L43" s="64"/>
      <c r="M43" s="64"/>
      <c r="N43" s="61"/>
      <c r="O43" s="61"/>
      <c r="P43" s="319"/>
      <c r="Q43" s="319"/>
      <c r="R43" s="322"/>
    </row>
    <row r="44" spans="1:18" ht="16.5" hidden="1" customHeight="1" x14ac:dyDescent="0.3">
      <c r="A44" s="312"/>
      <c r="B44" s="315"/>
      <c r="C44" s="242"/>
      <c r="D44" s="225"/>
      <c r="E44" s="39" t="s">
        <v>2</v>
      </c>
      <c r="F44" s="41">
        <f t="shared" si="3"/>
        <v>0</v>
      </c>
      <c r="G44" s="46">
        <v>0</v>
      </c>
      <c r="H44" s="51">
        <v>0</v>
      </c>
      <c r="I44" s="51">
        <v>0</v>
      </c>
      <c r="J44" s="64"/>
      <c r="K44" s="64"/>
      <c r="L44" s="64"/>
      <c r="M44" s="64"/>
      <c r="N44" s="61"/>
      <c r="O44" s="61"/>
      <c r="P44" s="319"/>
      <c r="Q44" s="319"/>
      <c r="R44" s="322"/>
    </row>
    <row r="45" spans="1:18" ht="16.5" hidden="1" customHeight="1" x14ac:dyDescent="0.3">
      <c r="A45" s="312"/>
      <c r="B45" s="315"/>
      <c r="C45" s="242"/>
      <c r="D45" s="225"/>
      <c r="E45" s="39" t="s">
        <v>3</v>
      </c>
      <c r="F45" s="41">
        <f t="shared" si="3"/>
        <v>0</v>
      </c>
      <c r="G45" s="46">
        <v>0</v>
      </c>
      <c r="H45" s="51">
        <v>0</v>
      </c>
      <c r="I45" s="51">
        <v>0</v>
      </c>
      <c r="J45" s="64"/>
      <c r="K45" s="64"/>
      <c r="L45" s="64"/>
      <c r="M45" s="64"/>
      <c r="N45" s="61"/>
      <c r="O45" s="61"/>
      <c r="P45" s="319"/>
      <c r="Q45" s="319"/>
      <c r="R45" s="322"/>
    </row>
    <row r="46" spans="1:18" ht="16.5" hidden="1" customHeight="1" x14ac:dyDescent="0.3">
      <c r="A46" s="313"/>
      <c r="B46" s="316"/>
      <c r="C46" s="317"/>
      <c r="D46" s="226"/>
      <c r="E46" s="39" t="s">
        <v>5</v>
      </c>
      <c r="F46" s="41">
        <f t="shared" si="3"/>
        <v>0</v>
      </c>
      <c r="G46" s="46">
        <v>0</v>
      </c>
      <c r="H46" s="51">
        <v>0</v>
      </c>
      <c r="I46" s="51">
        <v>0</v>
      </c>
      <c r="J46" s="62"/>
      <c r="K46" s="62"/>
      <c r="L46" s="62"/>
      <c r="M46" s="62"/>
      <c r="N46" s="61"/>
      <c r="O46" s="61"/>
      <c r="P46" s="320"/>
      <c r="Q46" s="320"/>
      <c r="R46" s="323"/>
    </row>
    <row r="47" spans="1:18" ht="16.5" hidden="1" customHeight="1" x14ac:dyDescent="0.3">
      <c r="A47" s="311" t="s">
        <v>20</v>
      </c>
      <c r="B47" s="314" t="s">
        <v>135</v>
      </c>
      <c r="C47" s="241"/>
      <c r="D47" s="224"/>
      <c r="E47" s="11" t="s">
        <v>10</v>
      </c>
      <c r="F47" s="41">
        <f t="shared" si="3"/>
        <v>0</v>
      </c>
      <c r="G47" s="46">
        <v>0</v>
      </c>
      <c r="H47" s="51">
        <v>0</v>
      </c>
      <c r="I47" s="51">
        <v>0</v>
      </c>
      <c r="J47" s="63"/>
      <c r="K47" s="63"/>
      <c r="L47" s="63"/>
      <c r="M47" s="63"/>
      <c r="N47" s="61"/>
      <c r="O47" s="61"/>
      <c r="P47" s="318" t="s">
        <v>29</v>
      </c>
      <c r="Q47" s="318"/>
      <c r="R47" s="321"/>
    </row>
    <row r="48" spans="1:18" ht="16.5" hidden="1" customHeight="1" x14ac:dyDescent="0.3">
      <c r="A48" s="312"/>
      <c r="B48" s="315"/>
      <c r="C48" s="242"/>
      <c r="D48" s="225"/>
      <c r="E48" s="39" t="s">
        <v>1</v>
      </c>
      <c r="F48" s="41">
        <f t="shared" si="3"/>
        <v>0</v>
      </c>
      <c r="G48" s="46">
        <v>0</v>
      </c>
      <c r="H48" s="51">
        <v>0</v>
      </c>
      <c r="I48" s="51">
        <v>0</v>
      </c>
      <c r="J48" s="64"/>
      <c r="K48" s="64"/>
      <c r="L48" s="64"/>
      <c r="M48" s="64"/>
      <c r="N48" s="61"/>
      <c r="O48" s="61"/>
      <c r="P48" s="319"/>
      <c r="Q48" s="319"/>
      <c r="R48" s="322"/>
    </row>
    <row r="49" spans="1:18" ht="16.5" hidden="1" customHeight="1" x14ac:dyDescent="0.3">
      <c r="A49" s="312"/>
      <c r="B49" s="315"/>
      <c r="C49" s="242"/>
      <c r="D49" s="225"/>
      <c r="E49" s="39" t="s">
        <v>2</v>
      </c>
      <c r="F49" s="41">
        <f t="shared" si="3"/>
        <v>0</v>
      </c>
      <c r="G49" s="46">
        <v>0</v>
      </c>
      <c r="H49" s="51">
        <v>0</v>
      </c>
      <c r="I49" s="51">
        <v>0</v>
      </c>
      <c r="J49" s="64"/>
      <c r="K49" s="64"/>
      <c r="L49" s="64"/>
      <c r="M49" s="64"/>
      <c r="N49" s="61"/>
      <c r="O49" s="61"/>
      <c r="P49" s="319"/>
      <c r="Q49" s="319"/>
      <c r="R49" s="322"/>
    </row>
    <row r="50" spans="1:18" ht="16.5" hidden="1" customHeight="1" x14ac:dyDescent="0.3">
      <c r="A50" s="312"/>
      <c r="B50" s="315"/>
      <c r="C50" s="242"/>
      <c r="D50" s="225"/>
      <c r="E50" s="39" t="s">
        <v>3</v>
      </c>
      <c r="F50" s="41">
        <f t="shared" si="3"/>
        <v>0</v>
      </c>
      <c r="G50" s="46">
        <v>0</v>
      </c>
      <c r="H50" s="51">
        <v>0</v>
      </c>
      <c r="I50" s="51">
        <v>0</v>
      </c>
      <c r="J50" s="64"/>
      <c r="K50" s="64"/>
      <c r="L50" s="64"/>
      <c r="M50" s="64"/>
      <c r="N50" s="61"/>
      <c r="O50" s="61"/>
      <c r="P50" s="319"/>
      <c r="Q50" s="319"/>
      <c r="R50" s="322"/>
    </row>
    <row r="51" spans="1:18" ht="16.5" hidden="1" customHeight="1" x14ac:dyDescent="0.3">
      <c r="A51" s="313"/>
      <c r="B51" s="316"/>
      <c r="C51" s="317"/>
      <c r="D51" s="226"/>
      <c r="E51" s="39" t="s">
        <v>5</v>
      </c>
      <c r="F51" s="41">
        <f t="shared" si="3"/>
        <v>0</v>
      </c>
      <c r="G51" s="46">
        <v>0</v>
      </c>
      <c r="H51" s="51">
        <v>0</v>
      </c>
      <c r="I51" s="51">
        <v>0</v>
      </c>
      <c r="J51" s="62"/>
      <c r="K51" s="62"/>
      <c r="L51" s="62"/>
      <c r="M51" s="62"/>
      <c r="N51" s="61"/>
      <c r="O51" s="61"/>
      <c r="P51" s="320"/>
      <c r="Q51" s="320"/>
      <c r="R51" s="323"/>
    </row>
    <row r="52" spans="1:18" ht="16.5" hidden="1" customHeight="1" x14ac:dyDescent="0.3">
      <c r="A52" s="311" t="s">
        <v>35</v>
      </c>
      <c r="B52" s="314" t="s">
        <v>33</v>
      </c>
      <c r="C52" s="241"/>
      <c r="D52" s="224"/>
      <c r="E52" s="11" t="s">
        <v>10</v>
      </c>
      <c r="F52" s="41">
        <f t="shared" si="3"/>
        <v>0</v>
      </c>
      <c r="G52" s="46">
        <v>0</v>
      </c>
      <c r="H52" s="51">
        <v>0</v>
      </c>
      <c r="I52" s="51">
        <v>0</v>
      </c>
      <c r="J52" s="63"/>
      <c r="K52" s="63"/>
      <c r="L52" s="63"/>
      <c r="M52" s="63"/>
      <c r="N52" s="61"/>
      <c r="O52" s="61"/>
      <c r="P52" s="318" t="s">
        <v>29</v>
      </c>
      <c r="Q52" s="318"/>
      <c r="R52" s="321"/>
    </row>
    <row r="53" spans="1:18" ht="16.5" hidden="1" customHeight="1" x14ac:dyDescent="0.3">
      <c r="A53" s="312"/>
      <c r="B53" s="315"/>
      <c r="C53" s="242"/>
      <c r="D53" s="225"/>
      <c r="E53" s="39" t="s">
        <v>1</v>
      </c>
      <c r="F53" s="41">
        <f t="shared" si="3"/>
        <v>0</v>
      </c>
      <c r="G53" s="46">
        <v>0</v>
      </c>
      <c r="H53" s="51">
        <v>0</v>
      </c>
      <c r="I53" s="51">
        <v>0</v>
      </c>
      <c r="J53" s="64"/>
      <c r="K53" s="64"/>
      <c r="L53" s="64"/>
      <c r="M53" s="64"/>
      <c r="N53" s="61"/>
      <c r="O53" s="61"/>
      <c r="P53" s="319"/>
      <c r="Q53" s="319"/>
      <c r="R53" s="322"/>
    </row>
    <row r="54" spans="1:18" ht="16.5" hidden="1" customHeight="1" x14ac:dyDescent="0.3">
      <c r="A54" s="312"/>
      <c r="B54" s="315"/>
      <c r="C54" s="242"/>
      <c r="D54" s="225"/>
      <c r="E54" s="39" t="s">
        <v>2</v>
      </c>
      <c r="F54" s="41">
        <f t="shared" si="3"/>
        <v>0</v>
      </c>
      <c r="G54" s="46">
        <v>0</v>
      </c>
      <c r="H54" s="51">
        <v>0</v>
      </c>
      <c r="I54" s="51">
        <v>0</v>
      </c>
      <c r="J54" s="64"/>
      <c r="K54" s="64"/>
      <c r="L54" s="64"/>
      <c r="M54" s="64"/>
      <c r="N54" s="61"/>
      <c r="O54" s="61"/>
      <c r="P54" s="319"/>
      <c r="Q54" s="319"/>
      <c r="R54" s="322"/>
    </row>
    <row r="55" spans="1:18" ht="16.5" hidden="1" customHeight="1" x14ac:dyDescent="0.3">
      <c r="A55" s="312"/>
      <c r="B55" s="315"/>
      <c r="C55" s="242"/>
      <c r="D55" s="225"/>
      <c r="E55" s="39" t="s">
        <v>3</v>
      </c>
      <c r="F55" s="41">
        <f t="shared" si="3"/>
        <v>0</v>
      </c>
      <c r="G55" s="46">
        <v>0</v>
      </c>
      <c r="H55" s="51">
        <v>0</v>
      </c>
      <c r="I55" s="51">
        <v>0</v>
      </c>
      <c r="J55" s="64"/>
      <c r="K55" s="64"/>
      <c r="L55" s="64"/>
      <c r="M55" s="64"/>
      <c r="N55" s="61"/>
      <c r="O55" s="61"/>
      <c r="P55" s="319"/>
      <c r="Q55" s="319"/>
      <c r="R55" s="322"/>
    </row>
    <row r="56" spans="1:18" ht="16.5" hidden="1" customHeight="1" x14ac:dyDescent="0.3">
      <c r="A56" s="313"/>
      <c r="B56" s="316"/>
      <c r="C56" s="317"/>
      <c r="D56" s="226"/>
      <c r="E56" s="39" t="s">
        <v>5</v>
      </c>
      <c r="F56" s="41">
        <f t="shared" si="3"/>
        <v>0</v>
      </c>
      <c r="G56" s="46">
        <v>0</v>
      </c>
      <c r="H56" s="51">
        <v>0</v>
      </c>
      <c r="I56" s="51">
        <v>0</v>
      </c>
      <c r="J56" s="62"/>
      <c r="K56" s="62"/>
      <c r="L56" s="62"/>
      <c r="M56" s="62"/>
      <c r="N56" s="61"/>
      <c r="O56" s="61"/>
      <c r="P56" s="320"/>
      <c r="Q56" s="320"/>
      <c r="R56" s="323"/>
    </row>
    <row r="57" spans="1:18" s="97" customFormat="1" ht="16.5" customHeight="1" x14ac:dyDescent="0.3">
      <c r="A57" s="296" t="s">
        <v>18</v>
      </c>
      <c r="B57" s="299" t="s">
        <v>209</v>
      </c>
      <c r="C57" s="98"/>
      <c r="D57" s="228"/>
      <c r="E57" s="29" t="s">
        <v>10</v>
      </c>
      <c r="F57" s="14">
        <f t="shared" si="3"/>
        <v>5278.4662299999991</v>
      </c>
      <c r="G57" s="51">
        <f t="shared" ref="G57:L57" si="34">SUM(G58:G62)</f>
        <v>2901.1549999999997</v>
      </c>
      <c r="H57" s="51">
        <f t="shared" si="34"/>
        <v>1909.5376900000001</v>
      </c>
      <c r="I57" s="51">
        <f t="shared" si="34"/>
        <v>0</v>
      </c>
      <c r="J57" s="51">
        <f t="shared" si="34"/>
        <v>231.72791000000001</v>
      </c>
      <c r="K57" s="51">
        <f t="shared" si="34"/>
        <v>0</v>
      </c>
      <c r="L57" s="51">
        <f t="shared" si="34"/>
        <v>236.04562999999999</v>
      </c>
      <c r="M57" s="51">
        <f t="shared" ref="M57:N57" si="35">SUM(M58:M62)</f>
        <v>0</v>
      </c>
      <c r="N57" s="51">
        <f t="shared" si="35"/>
        <v>0</v>
      </c>
      <c r="O57" s="51">
        <f t="shared" ref="O57" si="36">SUM(O58:O62)</f>
        <v>0</v>
      </c>
      <c r="P57" s="302" t="s">
        <v>29</v>
      </c>
      <c r="Q57" s="302" t="s">
        <v>133</v>
      </c>
      <c r="R57" s="308" t="s">
        <v>132</v>
      </c>
    </row>
    <row r="58" spans="1:18" s="97" customFormat="1" x14ac:dyDescent="0.3">
      <c r="A58" s="297"/>
      <c r="B58" s="300"/>
      <c r="C58" s="98"/>
      <c r="D58" s="228"/>
      <c r="E58" s="13" t="s">
        <v>1</v>
      </c>
      <c r="F58" s="14">
        <f t="shared" si="3"/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303"/>
      <c r="Q58" s="303"/>
      <c r="R58" s="309"/>
    </row>
    <row r="59" spans="1:18" s="97" customFormat="1" x14ac:dyDescent="0.3">
      <c r="A59" s="297"/>
      <c r="B59" s="300"/>
      <c r="C59" s="99" t="s">
        <v>240</v>
      </c>
      <c r="D59" s="228"/>
      <c r="E59" s="13" t="s">
        <v>2</v>
      </c>
      <c r="F59" s="14">
        <f t="shared" si="3"/>
        <v>2000</v>
      </c>
      <c r="G59" s="51">
        <v>2000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303"/>
      <c r="Q59" s="303"/>
      <c r="R59" s="309"/>
    </row>
    <row r="60" spans="1:18" s="97" customFormat="1" x14ac:dyDescent="0.3">
      <c r="A60" s="297"/>
      <c r="B60" s="300"/>
      <c r="C60" s="99" t="s">
        <v>241</v>
      </c>
      <c r="D60" s="228"/>
      <c r="E60" s="13" t="s">
        <v>3</v>
      </c>
      <c r="F60" s="14">
        <f t="shared" si="3"/>
        <v>477.12353999999999</v>
      </c>
      <c r="G60" s="51">
        <v>9.35</v>
      </c>
      <c r="H60" s="51">
        <v>0</v>
      </c>
      <c r="I60" s="76">
        <v>0</v>
      </c>
      <c r="J60" s="51">
        <v>231.72791000000001</v>
      </c>
      <c r="K60" s="51">
        <v>0</v>
      </c>
      <c r="L60" s="51">
        <v>236.04562999999999</v>
      </c>
      <c r="M60" s="51">
        <v>0</v>
      </c>
      <c r="N60" s="51">
        <v>0</v>
      </c>
      <c r="O60" s="51">
        <v>0</v>
      </c>
      <c r="P60" s="303"/>
      <c r="Q60" s="303"/>
      <c r="R60" s="309"/>
    </row>
    <row r="61" spans="1:18" s="97" customFormat="1" x14ac:dyDescent="0.3">
      <c r="A61" s="297"/>
      <c r="B61" s="300"/>
      <c r="C61" s="99" t="s">
        <v>242</v>
      </c>
      <c r="D61" s="228"/>
      <c r="E61" s="13" t="s">
        <v>3</v>
      </c>
      <c r="F61" s="14">
        <f t="shared" si="3"/>
        <v>2801.3426899999999</v>
      </c>
      <c r="G61" s="51">
        <v>891.80499999999995</v>
      </c>
      <c r="H61" s="51">
        <v>1909.5376900000001</v>
      </c>
      <c r="I61" s="76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303"/>
      <c r="Q61" s="303"/>
      <c r="R61" s="309"/>
    </row>
    <row r="62" spans="1:18" s="97" customFormat="1" x14ac:dyDescent="0.3">
      <c r="A62" s="298"/>
      <c r="B62" s="301"/>
      <c r="C62" s="98"/>
      <c r="D62" s="228"/>
      <c r="E62" s="13" t="s">
        <v>5</v>
      </c>
      <c r="F62" s="14">
        <f t="shared" si="3"/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304"/>
      <c r="Q62" s="304"/>
      <c r="R62" s="310"/>
    </row>
    <row r="63" spans="1:18" s="148" customFormat="1" ht="27.75" customHeight="1" x14ac:dyDescent="0.3">
      <c r="A63" s="265" t="s">
        <v>21</v>
      </c>
      <c r="B63" s="324" t="s">
        <v>168</v>
      </c>
      <c r="C63" s="265" t="s">
        <v>218</v>
      </c>
      <c r="D63" s="212"/>
      <c r="E63" s="121" t="s">
        <v>10</v>
      </c>
      <c r="F63" s="111">
        <f t="shared" si="3"/>
        <v>0</v>
      </c>
      <c r="G63" s="109">
        <f t="shared" ref="G63:N63" si="37">SUM(G64:G67)</f>
        <v>0</v>
      </c>
      <c r="H63" s="109">
        <f t="shared" si="37"/>
        <v>0</v>
      </c>
      <c r="I63" s="109">
        <f t="shared" si="37"/>
        <v>0</v>
      </c>
      <c r="J63" s="109">
        <f t="shared" si="37"/>
        <v>0</v>
      </c>
      <c r="K63" s="109">
        <f t="shared" si="37"/>
        <v>0</v>
      </c>
      <c r="L63" s="109">
        <f t="shared" si="37"/>
        <v>0</v>
      </c>
      <c r="M63" s="109">
        <f t="shared" si="37"/>
        <v>0</v>
      </c>
      <c r="N63" s="109">
        <f t="shared" si="37"/>
        <v>0</v>
      </c>
      <c r="O63" s="109">
        <f t="shared" ref="O63" si="38">SUM(O64:O67)</f>
        <v>0</v>
      </c>
      <c r="P63" s="271"/>
      <c r="Q63" s="271"/>
      <c r="R63" s="277"/>
    </row>
    <row r="64" spans="1:18" s="148" customFormat="1" ht="27.75" customHeight="1" x14ac:dyDescent="0.3">
      <c r="A64" s="266"/>
      <c r="B64" s="325"/>
      <c r="C64" s="266"/>
      <c r="D64" s="213"/>
      <c r="E64" s="121" t="s">
        <v>1</v>
      </c>
      <c r="F64" s="111">
        <f t="shared" si="3"/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272"/>
      <c r="Q64" s="272"/>
      <c r="R64" s="278"/>
    </row>
    <row r="65" spans="1:18" s="148" customFormat="1" ht="27.75" customHeight="1" x14ac:dyDescent="0.3">
      <c r="A65" s="266"/>
      <c r="B65" s="325"/>
      <c r="C65" s="266"/>
      <c r="D65" s="213"/>
      <c r="E65" s="121" t="s">
        <v>2</v>
      </c>
      <c r="F65" s="111">
        <f t="shared" si="3"/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272"/>
      <c r="Q65" s="272"/>
      <c r="R65" s="278"/>
    </row>
    <row r="66" spans="1:18" s="148" customFormat="1" ht="27.75" customHeight="1" x14ac:dyDescent="0.3">
      <c r="A66" s="266"/>
      <c r="B66" s="325"/>
      <c r="C66" s="266"/>
      <c r="D66" s="213"/>
      <c r="E66" s="121" t="s">
        <v>3</v>
      </c>
      <c r="F66" s="111">
        <f t="shared" si="3"/>
        <v>0</v>
      </c>
      <c r="G66" s="109">
        <v>0</v>
      </c>
      <c r="H66" s="109">
        <v>0</v>
      </c>
      <c r="I66" s="109">
        <v>0</v>
      </c>
      <c r="J66" s="109">
        <v>0</v>
      </c>
      <c r="K66" s="109">
        <v>0</v>
      </c>
      <c r="L66" s="109">
        <v>0</v>
      </c>
      <c r="M66" s="109">
        <v>0</v>
      </c>
      <c r="N66" s="109">
        <v>0</v>
      </c>
      <c r="O66" s="109">
        <v>0</v>
      </c>
      <c r="P66" s="272"/>
      <c r="Q66" s="272"/>
      <c r="R66" s="278"/>
    </row>
    <row r="67" spans="1:18" s="148" customFormat="1" ht="27.75" customHeight="1" x14ac:dyDescent="0.3">
      <c r="A67" s="267"/>
      <c r="B67" s="326"/>
      <c r="C67" s="267"/>
      <c r="D67" s="214"/>
      <c r="E67" s="121" t="s">
        <v>5</v>
      </c>
      <c r="F67" s="111">
        <f t="shared" si="3"/>
        <v>0</v>
      </c>
      <c r="G67" s="109">
        <v>0</v>
      </c>
      <c r="H67" s="109">
        <v>0</v>
      </c>
      <c r="I67" s="109">
        <v>0</v>
      </c>
      <c r="J67" s="109">
        <v>0</v>
      </c>
      <c r="K67" s="109">
        <v>0</v>
      </c>
      <c r="L67" s="109">
        <v>0</v>
      </c>
      <c r="M67" s="109">
        <v>0</v>
      </c>
      <c r="N67" s="109">
        <v>0</v>
      </c>
      <c r="O67" s="109">
        <v>0</v>
      </c>
      <c r="P67" s="273"/>
      <c r="Q67" s="273"/>
      <c r="R67" s="279"/>
    </row>
    <row r="68" spans="1:18" s="148" customFormat="1" ht="19.5" customHeight="1" x14ac:dyDescent="0.3">
      <c r="A68" s="265" t="s">
        <v>30</v>
      </c>
      <c r="B68" s="268" t="s">
        <v>224</v>
      </c>
      <c r="C68" s="265" t="s">
        <v>91</v>
      </c>
      <c r="D68" s="212"/>
      <c r="E68" s="121" t="s">
        <v>10</v>
      </c>
      <c r="F68" s="111">
        <f t="shared" si="3"/>
        <v>357465.53235999995</v>
      </c>
      <c r="G68" s="109">
        <f>SUM(G69:G72)</f>
        <v>33952.328500000003</v>
      </c>
      <c r="H68" s="109">
        <f t="shared" ref="H68:N68" si="39">SUM(H69:H72)</f>
        <v>31901.549729999999</v>
      </c>
      <c r="I68" s="109">
        <f>SUM(I69:I72)</f>
        <v>37233.539449999997</v>
      </c>
      <c r="J68" s="109">
        <f t="shared" si="39"/>
        <v>36068.389649999997</v>
      </c>
      <c r="K68" s="109">
        <f t="shared" si="39"/>
        <v>40001.23934</v>
      </c>
      <c r="L68" s="109">
        <f t="shared" si="39"/>
        <v>44920.485690000001</v>
      </c>
      <c r="M68" s="109">
        <f t="shared" si="39"/>
        <v>43854</v>
      </c>
      <c r="N68" s="109">
        <f t="shared" si="39"/>
        <v>44767</v>
      </c>
      <c r="O68" s="109">
        <f t="shared" ref="O68" si="40">SUM(O69:O72)</f>
        <v>44767</v>
      </c>
      <c r="P68" s="271"/>
      <c r="Q68" s="271"/>
      <c r="R68" s="277"/>
    </row>
    <row r="69" spans="1:18" s="148" customFormat="1" ht="19.5" customHeight="1" x14ac:dyDescent="0.3">
      <c r="A69" s="266"/>
      <c r="B69" s="269"/>
      <c r="C69" s="266"/>
      <c r="D69" s="213"/>
      <c r="E69" s="121" t="s">
        <v>1</v>
      </c>
      <c r="F69" s="111">
        <f t="shared" si="3"/>
        <v>0</v>
      </c>
      <c r="G69" s="109">
        <f t="shared" ref="G69:O72" si="41">G74</f>
        <v>0</v>
      </c>
      <c r="H69" s="109">
        <f t="shared" si="41"/>
        <v>0</v>
      </c>
      <c r="I69" s="109">
        <f t="shared" si="41"/>
        <v>0</v>
      </c>
      <c r="J69" s="109">
        <v>0</v>
      </c>
      <c r="K69" s="109">
        <v>0</v>
      </c>
      <c r="L69" s="109">
        <v>0</v>
      </c>
      <c r="M69" s="109">
        <v>0</v>
      </c>
      <c r="N69" s="109">
        <v>0</v>
      </c>
      <c r="O69" s="109">
        <v>0</v>
      </c>
      <c r="P69" s="272"/>
      <c r="Q69" s="272"/>
      <c r="R69" s="278"/>
    </row>
    <row r="70" spans="1:18" s="148" customFormat="1" ht="19.5" customHeight="1" x14ac:dyDescent="0.3">
      <c r="A70" s="266"/>
      <c r="B70" s="269"/>
      <c r="C70" s="266"/>
      <c r="D70" s="213"/>
      <c r="E70" s="121" t="s">
        <v>2</v>
      </c>
      <c r="F70" s="111">
        <f t="shared" si="3"/>
        <v>101243</v>
      </c>
      <c r="G70" s="109">
        <f t="shared" si="41"/>
        <v>10310</v>
      </c>
      <c r="H70" s="109">
        <f t="shared" si="41"/>
        <v>12931</v>
      </c>
      <c r="I70" s="109">
        <f t="shared" si="41"/>
        <v>12765</v>
      </c>
      <c r="J70" s="109">
        <f t="shared" si="41"/>
        <v>10989</v>
      </c>
      <c r="K70" s="109">
        <f t="shared" si="41"/>
        <v>9560</v>
      </c>
      <c r="L70" s="109">
        <f t="shared" si="41"/>
        <v>11172</v>
      </c>
      <c r="M70" s="109">
        <f t="shared" si="41"/>
        <v>11172</v>
      </c>
      <c r="N70" s="109">
        <f t="shared" si="41"/>
        <v>11172</v>
      </c>
      <c r="O70" s="109">
        <f t="shared" si="41"/>
        <v>11172</v>
      </c>
      <c r="P70" s="272"/>
      <c r="Q70" s="272"/>
      <c r="R70" s="278"/>
    </row>
    <row r="71" spans="1:18" s="148" customFormat="1" ht="19.5" customHeight="1" x14ac:dyDescent="0.3">
      <c r="A71" s="266"/>
      <c r="B71" s="269"/>
      <c r="C71" s="266"/>
      <c r="D71" s="213"/>
      <c r="E71" s="121" t="s">
        <v>3</v>
      </c>
      <c r="F71" s="111">
        <f t="shared" si="3"/>
        <v>256222.53236000001</v>
      </c>
      <c r="G71" s="109">
        <f t="shared" si="41"/>
        <v>23642.3285</v>
      </c>
      <c r="H71" s="109">
        <f t="shared" si="41"/>
        <v>18970.549729999999</v>
      </c>
      <c r="I71" s="109">
        <f t="shared" si="41"/>
        <v>24468.53945</v>
      </c>
      <c r="J71" s="109">
        <f t="shared" si="41"/>
        <v>25079.389649999997</v>
      </c>
      <c r="K71" s="109">
        <f t="shared" si="41"/>
        <v>30441.23934</v>
      </c>
      <c r="L71" s="109">
        <f>L76</f>
        <v>33748.485690000001</v>
      </c>
      <c r="M71" s="109">
        <f t="shared" si="41"/>
        <v>32682</v>
      </c>
      <c r="N71" s="109">
        <f t="shared" si="41"/>
        <v>33595</v>
      </c>
      <c r="O71" s="109">
        <f t="shared" ref="O71" si="42">O76</f>
        <v>33595</v>
      </c>
      <c r="P71" s="272"/>
      <c r="Q71" s="272"/>
      <c r="R71" s="278"/>
    </row>
    <row r="72" spans="1:18" s="148" customFormat="1" ht="19.5" customHeight="1" x14ac:dyDescent="0.3">
      <c r="A72" s="267"/>
      <c r="B72" s="270"/>
      <c r="C72" s="267"/>
      <c r="D72" s="214"/>
      <c r="E72" s="121" t="s">
        <v>5</v>
      </c>
      <c r="F72" s="111">
        <f t="shared" ref="F72:F135" si="43">SUM(G72:O72)</f>
        <v>0</v>
      </c>
      <c r="G72" s="109">
        <f t="shared" si="41"/>
        <v>0</v>
      </c>
      <c r="H72" s="109">
        <f t="shared" si="41"/>
        <v>0</v>
      </c>
      <c r="I72" s="109">
        <f t="shared" si="41"/>
        <v>0</v>
      </c>
      <c r="J72" s="109">
        <v>0</v>
      </c>
      <c r="K72" s="109">
        <v>0</v>
      </c>
      <c r="L72" s="109">
        <v>0</v>
      </c>
      <c r="M72" s="109">
        <v>0</v>
      </c>
      <c r="N72" s="109">
        <v>0</v>
      </c>
      <c r="O72" s="109">
        <v>0</v>
      </c>
      <c r="P72" s="273"/>
      <c r="Q72" s="273"/>
      <c r="R72" s="279"/>
    </row>
    <row r="73" spans="1:18" s="97" customFormat="1" ht="16.5" customHeight="1" x14ac:dyDescent="0.3">
      <c r="A73" s="296" t="s">
        <v>19</v>
      </c>
      <c r="B73" s="299" t="s">
        <v>164</v>
      </c>
      <c r="C73" s="296" t="s">
        <v>92</v>
      </c>
      <c r="D73" s="227"/>
      <c r="E73" s="29" t="s">
        <v>10</v>
      </c>
      <c r="F73" s="14">
        <f t="shared" si="43"/>
        <v>357465.53235999995</v>
      </c>
      <c r="G73" s="51">
        <f t="shared" ref="G73:N73" si="44">G75+G76</f>
        <v>33952.328500000003</v>
      </c>
      <c r="H73" s="51">
        <f>H75+H76</f>
        <v>31901.549729999999</v>
      </c>
      <c r="I73" s="51">
        <f>I75+I76</f>
        <v>37233.539449999997</v>
      </c>
      <c r="J73" s="51">
        <f t="shared" si="44"/>
        <v>36068.389649999997</v>
      </c>
      <c r="K73" s="51">
        <f t="shared" si="44"/>
        <v>40001.23934</v>
      </c>
      <c r="L73" s="51">
        <f t="shared" si="44"/>
        <v>44920.485690000001</v>
      </c>
      <c r="M73" s="51">
        <f t="shared" si="44"/>
        <v>43854</v>
      </c>
      <c r="N73" s="51">
        <f t="shared" si="44"/>
        <v>44767</v>
      </c>
      <c r="O73" s="51">
        <f t="shared" ref="O73" si="45">O75+O76</f>
        <v>44767</v>
      </c>
      <c r="P73" s="302" t="s">
        <v>29</v>
      </c>
      <c r="Q73" s="302" t="s">
        <v>133</v>
      </c>
      <c r="R73" s="308" t="s">
        <v>307</v>
      </c>
    </row>
    <row r="74" spans="1:18" s="97" customFormat="1" x14ac:dyDescent="0.3">
      <c r="A74" s="297"/>
      <c r="B74" s="300"/>
      <c r="C74" s="297"/>
      <c r="D74" s="228"/>
      <c r="E74" s="13" t="s">
        <v>1</v>
      </c>
      <c r="F74" s="14">
        <f t="shared" si="43"/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303"/>
      <c r="Q74" s="303"/>
      <c r="R74" s="309"/>
    </row>
    <row r="75" spans="1:18" s="97" customFormat="1" x14ac:dyDescent="0.3">
      <c r="A75" s="297"/>
      <c r="B75" s="300"/>
      <c r="C75" s="297"/>
      <c r="D75" s="228"/>
      <c r="E75" s="13" t="s">
        <v>2</v>
      </c>
      <c r="F75" s="14">
        <f t="shared" si="43"/>
        <v>101243</v>
      </c>
      <c r="G75" s="51">
        <v>10310</v>
      </c>
      <c r="H75" s="51">
        <v>12931</v>
      </c>
      <c r="I75" s="51">
        <v>12765</v>
      </c>
      <c r="J75" s="51">
        <v>10989</v>
      </c>
      <c r="K75" s="51">
        <v>9560</v>
      </c>
      <c r="L75" s="51">
        <v>11172</v>
      </c>
      <c r="M75" s="51">
        <v>11172</v>
      </c>
      <c r="N75" s="51">
        <v>11172</v>
      </c>
      <c r="O75" s="51">
        <v>11172</v>
      </c>
      <c r="P75" s="303"/>
      <c r="Q75" s="303"/>
      <c r="R75" s="309"/>
    </row>
    <row r="76" spans="1:18" s="97" customFormat="1" x14ac:dyDescent="0.3">
      <c r="A76" s="297"/>
      <c r="B76" s="300"/>
      <c r="C76" s="297"/>
      <c r="D76" s="228"/>
      <c r="E76" s="13" t="s">
        <v>3</v>
      </c>
      <c r="F76" s="14">
        <f t="shared" si="43"/>
        <v>256222.53236000001</v>
      </c>
      <c r="G76" s="51">
        <v>23642.3285</v>
      </c>
      <c r="H76" s="51">
        <v>18970.549729999999</v>
      </c>
      <c r="I76" s="51">
        <v>24468.53945</v>
      </c>
      <c r="J76" s="51">
        <f>36068.38965-J75</f>
        <v>25079.389649999997</v>
      </c>
      <c r="K76" s="51">
        <f>40001.23934-K75</f>
        <v>30441.23934</v>
      </c>
      <c r="L76" s="51">
        <v>33748.485690000001</v>
      </c>
      <c r="M76" s="51">
        <f>43854-M75</f>
        <v>32682</v>
      </c>
      <c r="N76" s="51">
        <f>44767-N75</f>
        <v>33595</v>
      </c>
      <c r="O76" s="51">
        <f>N76</f>
        <v>33595</v>
      </c>
      <c r="P76" s="303"/>
      <c r="Q76" s="303"/>
      <c r="R76" s="309"/>
    </row>
    <row r="77" spans="1:18" s="97" customFormat="1" x14ac:dyDescent="0.3">
      <c r="A77" s="298"/>
      <c r="B77" s="301"/>
      <c r="C77" s="298"/>
      <c r="D77" s="229"/>
      <c r="E77" s="13" t="s">
        <v>5</v>
      </c>
      <c r="F77" s="14">
        <f t="shared" si="43"/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304"/>
      <c r="Q77" s="304"/>
      <c r="R77" s="310"/>
    </row>
    <row r="78" spans="1:18" ht="16.5" hidden="1" customHeight="1" x14ac:dyDescent="0.3">
      <c r="A78" s="330" t="s">
        <v>36</v>
      </c>
      <c r="B78" s="333" t="s">
        <v>90</v>
      </c>
      <c r="C78" s="336"/>
      <c r="D78" s="220"/>
      <c r="E78" s="43" t="s">
        <v>10</v>
      </c>
      <c r="F78" s="41">
        <f t="shared" si="43"/>
        <v>0</v>
      </c>
      <c r="G78" s="12">
        <v>0</v>
      </c>
      <c r="H78" s="51">
        <v>0</v>
      </c>
      <c r="I78" s="100">
        <v>0</v>
      </c>
      <c r="J78" s="48"/>
      <c r="K78" s="48"/>
      <c r="L78" s="56"/>
      <c r="M78" s="56"/>
      <c r="N78" s="12"/>
      <c r="O78" s="12"/>
      <c r="P78" s="339" t="s">
        <v>29</v>
      </c>
      <c r="Q78" s="339"/>
      <c r="R78" s="342"/>
    </row>
    <row r="79" spans="1:18" ht="16.5" hidden="1" customHeight="1" x14ac:dyDescent="0.3">
      <c r="A79" s="331"/>
      <c r="B79" s="334"/>
      <c r="C79" s="337"/>
      <c r="D79" s="221"/>
      <c r="E79" s="44" t="s">
        <v>1</v>
      </c>
      <c r="F79" s="41">
        <f t="shared" si="43"/>
        <v>0</v>
      </c>
      <c r="G79" s="12">
        <v>0</v>
      </c>
      <c r="H79" s="51">
        <v>0</v>
      </c>
      <c r="I79" s="100">
        <v>0</v>
      </c>
      <c r="J79" s="49"/>
      <c r="K79" s="49"/>
      <c r="L79" s="57"/>
      <c r="M79" s="57"/>
      <c r="N79" s="12"/>
      <c r="O79" s="12"/>
      <c r="P79" s="340"/>
      <c r="Q79" s="340"/>
      <c r="R79" s="343"/>
    </row>
    <row r="80" spans="1:18" ht="16.5" hidden="1" customHeight="1" x14ac:dyDescent="0.3">
      <c r="A80" s="331"/>
      <c r="B80" s="334"/>
      <c r="C80" s="337"/>
      <c r="D80" s="221"/>
      <c r="E80" s="44" t="s">
        <v>2</v>
      </c>
      <c r="F80" s="41">
        <f t="shared" si="43"/>
        <v>0</v>
      </c>
      <c r="G80" s="12">
        <v>0</v>
      </c>
      <c r="H80" s="51">
        <v>0</v>
      </c>
      <c r="I80" s="100">
        <v>0</v>
      </c>
      <c r="J80" s="49"/>
      <c r="K80" s="49"/>
      <c r="L80" s="57"/>
      <c r="M80" s="57"/>
      <c r="N80" s="12"/>
      <c r="O80" s="12"/>
      <c r="P80" s="340"/>
      <c r="Q80" s="340"/>
      <c r="R80" s="343"/>
    </row>
    <row r="81" spans="1:18" ht="16.5" hidden="1" customHeight="1" x14ac:dyDescent="0.3">
      <c r="A81" s="331"/>
      <c r="B81" s="334"/>
      <c r="C81" s="337"/>
      <c r="D81" s="221"/>
      <c r="E81" s="44" t="s">
        <v>3</v>
      </c>
      <c r="F81" s="41">
        <f t="shared" si="43"/>
        <v>0</v>
      </c>
      <c r="G81" s="12">
        <v>0</v>
      </c>
      <c r="H81" s="51">
        <v>0</v>
      </c>
      <c r="I81" s="100">
        <v>0</v>
      </c>
      <c r="J81" s="49"/>
      <c r="K81" s="49"/>
      <c r="L81" s="57"/>
      <c r="M81" s="57"/>
      <c r="N81" s="12"/>
      <c r="O81" s="12"/>
      <c r="P81" s="340"/>
      <c r="Q81" s="340"/>
      <c r="R81" s="343"/>
    </row>
    <row r="82" spans="1:18" ht="16.5" hidden="1" customHeight="1" x14ac:dyDescent="0.3">
      <c r="A82" s="332"/>
      <c r="B82" s="335"/>
      <c r="C82" s="338"/>
      <c r="D82" s="222"/>
      <c r="E82" s="44" t="s">
        <v>5</v>
      </c>
      <c r="F82" s="41">
        <f t="shared" si="43"/>
        <v>0</v>
      </c>
      <c r="G82" s="12">
        <v>0</v>
      </c>
      <c r="H82" s="51">
        <v>0</v>
      </c>
      <c r="I82" s="100">
        <v>0</v>
      </c>
      <c r="J82" s="47"/>
      <c r="K82" s="47"/>
      <c r="L82" s="55"/>
      <c r="M82" s="55"/>
      <c r="N82" s="12"/>
      <c r="O82" s="12"/>
      <c r="P82" s="341"/>
      <c r="Q82" s="341"/>
      <c r="R82" s="344"/>
    </row>
    <row r="83" spans="1:18" s="148" customFormat="1" ht="19.5" customHeight="1" x14ac:dyDescent="0.3">
      <c r="A83" s="265" t="s">
        <v>36</v>
      </c>
      <c r="B83" s="268" t="s">
        <v>142</v>
      </c>
      <c r="C83" s="265" t="s">
        <v>93</v>
      </c>
      <c r="D83" s="212"/>
      <c r="E83" s="121" t="s">
        <v>10</v>
      </c>
      <c r="F83" s="111">
        <f t="shared" si="43"/>
        <v>1817.7</v>
      </c>
      <c r="G83" s="109">
        <f t="shared" ref="G83:N83" si="46">SUM(G84:G87)</f>
        <v>685</v>
      </c>
      <c r="H83" s="109">
        <f t="shared" si="46"/>
        <v>630.20000000000005</v>
      </c>
      <c r="I83" s="109">
        <f t="shared" si="46"/>
        <v>0</v>
      </c>
      <c r="J83" s="109">
        <f t="shared" si="46"/>
        <v>0</v>
      </c>
      <c r="K83" s="109">
        <f t="shared" si="46"/>
        <v>0</v>
      </c>
      <c r="L83" s="109">
        <f t="shared" ref="L83:O86" si="47">L108</f>
        <v>502.5</v>
      </c>
      <c r="M83" s="109">
        <f t="shared" si="46"/>
        <v>0</v>
      </c>
      <c r="N83" s="109">
        <f t="shared" si="46"/>
        <v>0</v>
      </c>
      <c r="O83" s="109">
        <f t="shared" ref="O83" si="48">SUM(O84:O87)</f>
        <v>0</v>
      </c>
      <c r="P83" s="271"/>
      <c r="Q83" s="271"/>
      <c r="R83" s="277"/>
    </row>
    <row r="84" spans="1:18" s="148" customFormat="1" ht="19.5" customHeight="1" x14ac:dyDescent="0.3">
      <c r="A84" s="266"/>
      <c r="B84" s="269"/>
      <c r="C84" s="266"/>
      <c r="D84" s="213"/>
      <c r="E84" s="121" t="s">
        <v>1</v>
      </c>
      <c r="F84" s="111">
        <f t="shared" si="43"/>
        <v>0</v>
      </c>
      <c r="G84" s="109">
        <v>0</v>
      </c>
      <c r="H84" s="109">
        <v>0</v>
      </c>
      <c r="I84" s="109">
        <v>0</v>
      </c>
      <c r="J84" s="109">
        <v>0</v>
      </c>
      <c r="K84" s="109">
        <v>0</v>
      </c>
      <c r="L84" s="109">
        <f t="shared" si="47"/>
        <v>0</v>
      </c>
      <c r="M84" s="109">
        <f t="shared" si="47"/>
        <v>0</v>
      </c>
      <c r="N84" s="109">
        <f t="shared" si="47"/>
        <v>0</v>
      </c>
      <c r="O84" s="109">
        <f t="shared" si="47"/>
        <v>0</v>
      </c>
      <c r="P84" s="272"/>
      <c r="Q84" s="272"/>
      <c r="R84" s="278"/>
    </row>
    <row r="85" spans="1:18" s="148" customFormat="1" ht="19.5" customHeight="1" x14ac:dyDescent="0.3">
      <c r="A85" s="266"/>
      <c r="B85" s="269"/>
      <c r="C85" s="266"/>
      <c r="D85" s="213"/>
      <c r="E85" s="121" t="s">
        <v>2</v>
      </c>
      <c r="F85" s="111">
        <f t="shared" si="43"/>
        <v>0</v>
      </c>
      <c r="G85" s="109">
        <v>0</v>
      </c>
      <c r="H85" s="109">
        <v>0</v>
      </c>
      <c r="I85" s="109">
        <v>0</v>
      </c>
      <c r="J85" s="109">
        <v>0</v>
      </c>
      <c r="K85" s="109">
        <v>0</v>
      </c>
      <c r="L85" s="109">
        <f t="shared" si="47"/>
        <v>0</v>
      </c>
      <c r="M85" s="109">
        <f t="shared" si="47"/>
        <v>0</v>
      </c>
      <c r="N85" s="109">
        <f t="shared" si="47"/>
        <v>0</v>
      </c>
      <c r="O85" s="109">
        <f t="shared" si="47"/>
        <v>0</v>
      </c>
      <c r="P85" s="272"/>
      <c r="Q85" s="272"/>
      <c r="R85" s="278"/>
    </row>
    <row r="86" spans="1:18" s="148" customFormat="1" ht="19.5" customHeight="1" x14ac:dyDescent="0.3">
      <c r="A86" s="266"/>
      <c r="B86" s="269"/>
      <c r="C86" s="266"/>
      <c r="D86" s="213"/>
      <c r="E86" s="121" t="s">
        <v>3</v>
      </c>
      <c r="F86" s="111">
        <f t="shared" si="43"/>
        <v>1817.7</v>
      </c>
      <c r="G86" s="109">
        <f>G91</f>
        <v>685</v>
      </c>
      <c r="H86" s="109">
        <f>H91</f>
        <v>630.20000000000005</v>
      </c>
      <c r="I86" s="109">
        <v>0</v>
      </c>
      <c r="J86" s="109">
        <v>0</v>
      </c>
      <c r="K86" s="109">
        <v>0</v>
      </c>
      <c r="L86" s="109">
        <f t="shared" si="47"/>
        <v>502.5</v>
      </c>
      <c r="M86" s="109">
        <f t="shared" si="47"/>
        <v>0</v>
      </c>
      <c r="N86" s="109">
        <f t="shared" si="47"/>
        <v>0</v>
      </c>
      <c r="O86" s="109">
        <f t="shared" si="47"/>
        <v>0</v>
      </c>
      <c r="P86" s="272"/>
      <c r="Q86" s="272"/>
      <c r="R86" s="278"/>
    </row>
    <row r="87" spans="1:18" s="148" customFormat="1" ht="19.5" customHeight="1" x14ac:dyDescent="0.3">
      <c r="A87" s="267"/>
      <c r="B87" s="270"/>
      <c r="C87" s="267"/>
      <c r="D87" s="214"/>
      <c r="E87" s="121" t="s">
        <v>5</v>
      </c>
      <c r="F87" s="111">
        <f t="shared" si="43"/>
        <v>0</v>
      </c>
      <c r="G87" s="109">
        <v>0</v>
      </c>
      <c r="H87" s="109">
        <v>0</v>
      </c>
      <c r="I87" s="109">
        <v>0</v>
      </c>
      <c r="J87" s="109">
        <v>0</v>
      </c>
      <c r="K87" s="109">
        <v>0</v>
      </c>
      <c r="L87" s="109">
        <f>L112</f>
        <v>0</v>
      </c>
      <c r="M87" s="109">
        <f t="shared" ref="M87:O87" si="49">M112</f>
        <v>0</v>
      </c>
      <c r="N87" s="109">
        <f t="shared" si="49"/>
        <v>0</v>
      </c>
      <c r="O87" s="109">
        <f t="shared" si="49"/>
        <v>0</v>
      </c>
      <c r="P87" s="273"/>
      <c r="Q87" s="273"/>
      <c r="R87" s="279"/>
    </row>
    <row r="88" spans="1:18" ht="16.5" hidden="1" customHeight="1" x14ac:dyDescent="0.3">
      <c r="A88" s="311" t="s">
        <v>38</v>
      </c>
      <c r="B88" s="314" t="s">
        <v>169</v>
      </c>
      <c r="C88" s="311" t="s">
        <v>94</v>
      </c>
      <c r="D88" s="217"/>
      <c r="E88" s="39" t="s">
        <v>10</v>
      </c>
      <c r="F88" s="41">
        <f t="shared" si="43"/>
        <v>1315.2</v>
      </c>
      <c r="G88" s="45">
        <f>SUM(G89:G92)</f>
        <v>685</v>
      </c>
      <c r="H88" s="51">
        <f>SUM(H89:H92)</f>
        <v>630.20000000000005</v>
      </c>
      <c r="I88" s="51">
        <f>SUM(I89:I92)</f>
        <v>0</v>
      </c>
      <c r="J88" s="63"/>
      <c r="K88" s="63"/>
      <c r="L88" s="63"/>
      <c r="M88" s="63"/>
      <c r="N88" s="61"/>
      <c r="O88" s="61"/>
      <c r="P88" s="318" t="s">
        <v>29</v>
      </c>
      <c r="Q88" s="345" t="s">
        <v>129</v>
      </c>
      <c r="R88" s="321"/>
    </row>
    <row r="89" spans="1:18" ht="16.5" hidden="1" customHeight="1" x14ac:dyDescent="0.3">
      <c r="A89" s="312"/>
      <c r="B89" s="315"/>
      <c r="C89" s="312"/>
      <c r="D89" s="218"/>
      <c r="E89" s="39" t="s">
        <v>1</v>
      </c>
      <c r="F89" s="41">
        <f t="shared" si="43"/>
        <v>0</v>
      </c>
      <c r="G89" s="45">
        <v>0</v>
      </c>
      <c r="H89" s="51">
        <v>0</v>
      </c>
      <c r="I89" s="51">
        <v>0</v>
      </c>
      <c r="J89" s="64"/>
      <c r="K89" s="64"/>
      <c r="L89" s="64"/>
      <c r="M89" s="64"/>
      <c r="N89" s="61"/>
      <c r="O89" s="61"/>
      <c r="P89" s="319"/>
      <c r="Q89" s="346"/>
      <c r="R89" s="322"/>
    </row>
    <row r="90" spans="1:18" ht="16.5" hidden="1" customHeight="1" x14ac:dyDescent="0.3">
      <c r="A90" s="312"/>
      <c r="B90" s="315"/>
      <c r="C90" s="312"/>
      <c r="D90" s="218"/>
      <c r="E90" s="39" t="s">
        <v>2</v>
      </c>
      <c r="F90" s="41">
        <f t="shared" si="43"/>
        <v>0</v>
      </c>
      <c r="G90" s="45">
        <v>0</v>
      </c>
      <c r="H90" s="51">
        <v>0</v>
      </c>
      <c r="I90" s="51">
        <v>0</v>
      </c>
      <c r="J90" s="64"/>
      <c r="K90" s="64"/>
      <c r="L90" s="64"/>
      <c r="M90" s="64"/>
      <c r="N90" s="61"/>
      <c r="O90" s="61"/>
      <c r="P90" s="319"/>
      <c r="Q90" s="346"/>
      <c r="R90" s="322"/>
    </row>
    <row r="91" spans="1:18" ht="16.5" hidden="1" customHeight="1" x14ac:dyDescent="0.3">
      <c r="A91" s="312"/>
      <c r="B91" s="315"/>
      <c r="C91" s="312"/>
      <c r="D91" s="218"/>
      <c r="E91" s="39" t="s">
        <v>3</v>
      </c>
      <c r="F91" s="41">
        <f t="shared" si="43"/>
        <v>1315.2</v>
      </c>
      <c r="G91" s="45">
        <f>G96+G101+G106+G116</f>
        <v>685</v>
      </c>
      <c r="H91" s="51">
        <f>H96+H101+H106+H116</f>
        <v>630.20000000000005</v>
      </c>
      <c r="I91" s="51">
        <v>0</v>
      </c>
      <c r="J91" s="64"/>
      <c r="K91" s="64"/>
      <c r="L91" s="64"/>
      <c r="M91" s="64"/>
      <c r="N91" s="61"/>
      <c r="O91" s="61"/>
      <c r="P91" s="319"/>
      <c r="Q91" s="346"/>
      <c r="R91" s="322"/>
    </row>
    <row r="92" spans="1:18" ht="16.5" hidden="1" customHeight="1" x14ac:dyDescent="0.3">
      <c r="A92" s="313"/>
      <c r="B92" s="316"/>
      <c r="C92" s="313"/>
      <c r="D92" s="219"/>
      <c r="E92" s="39" t="s">
        <v>5</v>
      </c>
      <c r="F92" s="41">
        <f t="shared" si="43"/>
        <v>0</v>
      </c>
      <c r="G92" s="45">
        <v>0</v>
      </c>
      <c r="H92" s="51">
        <v>0</v>
      </c>
      <c r="I92" s="51">
        <v>0</v>
      </c>
      <c r="J92" s="62"/>
      <c r="K92" s="62"/>
      <c r="L92" s="62"/>
      <c r="M92" s="62"/>
      <c r="N92" s="61"/>
      <c r="O92" s="61"/>
      <c r="P92" s="320"/>
      <c r="Q92" s="346"/>
      <c r="R92" s="323"/>
    </row>
    <row r="93" spans="1:18" ht="16.5" hidden="1" customHeight="1" x14ac:dyDescent="0.3">
      <c r="A93" s="311" t="s">
        <v>39</v>
      </c>
      <c r="B93" s="314" t="s">
        <v>95</v>
      </c>
      <c r="C93" s="311"/>
      <c r="D93" s="217"/>
      <c r="E93" s="39" t="s">
        <v>10</v>
      </c>
      <c r="F93" s="41">
        <f t="shared" si="43"/>
        <v>0</v>
      </c>
      <c r="G93" s="45">
        <v>0</v>
      </c>
      <c r="H93" s="51">
        <v>0</v>
      </c>
      <c r="I93" s="51">
        <v>0</v>
      </c>
      <c r="J93" s="63"/>
      <c r="K93" s="63"/>
      <c r="L93" s="63"/>
      <c r="M93" s="63"/>
      <c r="N93" s="61"/>
      <c r="O93" s="61"/>
      <c r="P93" s="318" t="s">
        <v>29</v>
      </c>
      <c r="Q93" s="345" t="s">
        <v>129</v>
      </c>
      <c r="R93" s="321"/>
    </row>
    <row r="94" spans="1:18" ht="16.5" hidden="1" customHeight="1" x14ac:dyDescent="0.3">
      <c r="A94" s="312"/>
      <c r="B94" s="315"/>
      <c r="C94" s="312"/>
      <c r="D94" s="218"/>
      <c r="E94" s="39" t="s">
        <v>1</v>
      </c>
      <c r="F94" s="41">
        <f t="shared" si="43"/>
        <v>0</v>
      </c>
      <c r="G94" s="45">
        <v>0</v>
      </c>
      <c r="H94" s="51">
        <v>0</v>
      </c>
      <c r="I94" s="51">
        <v>0</v>
      </c>
      <c r="J94" s="64"/>
      <c r="K94" s="64"/>
      <c r="L94" s="64"/>
      <c r="M94" s="64"/>
      <c r="N94" s="61"/>
      <c r="O94" s="61"/>
      <c r="P94" s="319"/>
      <c r="Q94" s="346"/>
      <c r="R94" s="322"/>
    </row>
    <row r="95" spans="1:18" ht="16.5" hidden="1" customHeight="1" x14ac:dyDescent="0.3">
      <c r="A95" s="312"/>
      <c r="B95" s="315"/>
      <c r="C95" s="312"/>
      <c r="D95" s="218"/>
      <c r="E95" s="39" t="s">
        <v>2</v>
      </c>
      <c r="F95" s="41">
        <f t="shared" si="43"/>
        <v>0</v>
      </c>
      <c r="G95" s="45">
        <v>0</v>
      </c>
      <c r="H95" s="51">
        <v>0</v>
      </c>
      <c r="I95" s="51">
        <v>0</v>
      </c>
      <c r="J95" s="64"/>
      <c r="K95" s="64"/>
      <c r="L95" s="64"/>
      <c r="M95" s="64"/>
      <c r="N95" s="61"/>
      <c r="O95" s="61"/>
      <c r="P95" s="319"/>
      <c r="Q95" s="346"/>
      <c r="R95" s="322"/>
    </row>
    <row r="96" spans="1:18" ht="16.5" hidden="1" customHeight="1" x14ac:dyDescent="0.3">
      <c r="A96" s="312"/>
      <c r="B96" s="315"/>
      <c r="C96" s="312"/>
      <c r="D96" s="218"/>
      <c r="E96" s="39" t="s">
        <v>3</v>
      </c>
      <c r="F96" s="41">
        <f t="shared" si="43"/>
        <v>0</v>
      </c>
      <c r="G96" s="45">
        <v>0</v>
      </c>
      <c r="H96" s="51">
        <v>0</v>
      </c>
      <c r="I96" s="51">
        <v>0</v>
      </c>
      <c r="J96" s="64"/>
      <c r="K96" s="64"/>
      <c r="L96" s="64"/>
      <c r="M96" s="64"/>
      <c r="N96" s="61"/>
      <c r="O96" s="61"/>
      <c r="P96" s="319"/>
      <c r="Q96" s="346"/>
      <c r="R96" s="322"/>
    </row>
    <row r="97" spans="1:18" ht="16.5" hidden="1" customHeight="1" x14ac:dyDescent="0.3">
      <c r="A97" s="313"/>
      <c r="B97" s="316"/>
      <c r="C97" s="313"/>
      <c r="D97" s="219"/>
      <c r="E97" s="39" t="s">
        <v>5</v>
      </c>
      <c r="F97" s="41">
        <f t="shared" si="43"/>
        <v>0</v>
      </c>
      <c r="G97" s="45">
        <v>0</v>
      </c>
      <c r="H97" s="51">
        <v>0</v>
      </c>
      <c r="I97" s="51">
        <v>0</v>
      </c>
      <c r="J97" s="62"/>
      <c r="K97" s="62"/>
      <c r="L97" s="62"/>
      <c r="M97" s="62"/>
      <c r="N97" s="61"/>
      <c r="O97" s="61"/>
      <c r="P97" s="320"/>
      <c r="Q97" s="346"/>
      <c r="R97" s="323"/>
    </row>
    <row r="98" spans="1:18" ht="16.5" hidden="1" customHeight="1" x14ac:dyDescent="0.3">
      <c r="A98" s="311" t="s">
        <v>40</v>
      </c>
      <c r="B98" s="314" t="s">
        <v>23</v>
      </c>
      <c r="C98" s="311"/>
      <c r="D98" s="217"/>
      <c r="E98" s="39" t="s">
        <v>10</v>
      </c>
      <c r="F98" s="41">
        <f t="shared" si="43"/>
        <v>0</v>
      </c>
      <c r="G98" s="45">
        <v>0</v>
      </c>
      <c r="H98" s="51">
        <v>0</v>
      </c>
      <c r="I98" s="51">
        <v>0</v>
      </c>
      <c r="J98" s="63"/>
      <c r="K98" s="63"/>
      <c r="L98" s="63"/>
      <c r="M98" s="63"/>
      <c r="N98" s="61"/>
      <c r="O98" s="61"/>
      <c r="P98" s="318" t="s">
        <v>29</v>
      </c>
      <c r="Q98" s="345" t="s">
        <v>129</v>
      </c>
      <c r="R98" s="321"/>
    </row>
    <row r="99" spans="1:18" ht="16.5" hidden="1" customHeight="1" x14ac:dyDescent="0.3">
      <c r="A99" s="312"/>
      <c r="B99" s="315"/>
      <c r="C99" s="312"/>
      <c r="D99" s="218"/>
      <c r="E99" s="39" t="s">
        <v>1</v>
      </c>
      <c r="F99" s="41">
        <f t="shared" si="43"/>
        <v>0</v>
      </c>
      <c r="G99" s="45">
        <v>0</v>
      </c>
      <c r="H99" s="51">
        <v>0</v>
      </c>
      <c r="I99" s="51">
        <v>0</v>
      </c>
      <c r="J99" s="64"/>
      <c r="K99" s="64"/>
      <c r="L99" s="64"/>
      <c r="M99" s="64"/>
      <c r="N99" s="61"/>
      <c r="O99" s="61"/>
      <c r="P99" s="319"/>
      <c r="Q99" s="346"/>
      <c r="R99" s="322"/>
    </row>
    <row r="100" spans="1:18" ht="16.5" hidden="1" customHeight="1" x14ac:dyDescent="0.3">
      <c r="A100" s="312"/>
      <c r="B100" s="315"/>
      <c r="C100" s="312"/>
      <c r="D100" s="218"/>
      <c r="E100" s="39" t="s">
        <v>2</v>
      </c>
      <c r="F100" s="41">
        <f t="shared" si="43"/>
        <v>0</v>
      </c>
      <c r="G100" s="45">
        <v>0</v>
      </c>
      <c r="H100" s="51">
        <v>0</v>
      </c>
      <c r="I100" s="51">
        <v>0</v>
      </c>
      <c r="J100" s="64"/>
      <c r="K100" s="64"/>
      <c r="L100" s="64"/>
      <c r="M100" s="64"/>
      <c r="N100" s="61"/>
      <c r="O100" s="61"/>
      <c r="P100" s="319"/>
      <c r="Q100" s="346"/>
      <c r="R100" s="322"/>
    </row>
    <row r="101" spans="1:18" ht="16.5" hidden="1" customHeight="1" x14ac:dyDescent="0.3">
      <c r="A101" s="312"/>
      <c r="B101" s="315"/>
      <c r="C101" s="312"/>
      <c r="D101" s="218"/>
      <c r="E101" s="39" t="s">
        <v>3</v>
      </c>
      <c r="F101" s="41">
        <f t="shared" si="43"/>
        <v>0</v>
      </c>
      <c r="G101" s="45">
        <v>0</v>
      </c>
      <c r="H101" s="51">
        <v>0</v>
      </c>
      <c r="I101" s="51">
        <v>0</v>
      </c>
      <c r="J101" s="64"/>
      <c r="K101" s="64"/>
      <c r="L101" s="64"/>
      <c r="M101" s="64"/>
      <c r="N101" s="61"/>
      <c r="O101" s="61"/>
      <c r="P101" s="319"/>
      <c r="Q101" s="346"/>
      <c r="R101" s="322"/>
    </row>
    <row r="102" spans="1:18" ht="16.5" hidden="1" customHeight="1" x14ac:dyDescent="0.3">
      <c r="A102" s="313"/>
      <c r="B102" s="316"/>
      <c r="C102" s="313"/>
      <c r="D102" s="219"/>
      <c r="E102" s="39" t="s">
        <v>5</v>
      </c>
      <c r="F102" s="41">
        <f t="shared" si="43"/>
        <v>0</v>
      </c>
      <c r="G102" s="45">
        <v>0</v>
      </c>
      <c r="H102" s="51">
        <v>0</v>
      </c>
      <c r="I102" s="51">
        <v>0</v>
      </c>
      <c r="J102" s="62"/>
      <c r="K102" s="62"/>
      <c r="L102" s="62"/>
      <c r="M102" s="62"/>
      <c r="N102" s="61"/>
      <c r="O102" s="61"/>
      <c r="P102" s="320"/>
      <c r="Q102" s="346"/>
      <c r="R102" s="323"/>
    </row>
    <row r="103" spans="1:18" ht="16.5" hidden="1" customHeight="1" x14ac:dyDescent="0.3">
      <c r="A103" s="311" t="s">
        <v>57</v>
      </c>
      <c r="B103" s="314" t="s">
        <v>24</v>
      </c>
      <c r="C103" s="311"/>
      <c r="D103" s="217"/>
      <c r="E103" s="39" t="s">
        <v>10</v>
      </c>
      <c r="F103" s="41">
        <f t="shared" si="43"/>
        <v>0</v>
      </c>
      <c r="G103" s="45">
        <v>0</v>
      </c>
      <c r="H103" s="51">
        <v>0</v>
      </c>
      <c r="I103" s="51">
        <v>0</v>
      </c>
      <c r="J103" s="63"/>
      <c r="K103" s="63"/>
      <c r="L103" s="63"/>
      <c r="M103" s="63"/>
      <c r="N103" s="61"/>
      <c r="O103" s="61"/>
      <c r="P103" s="318" t="s">
        <v>29</v>
      </c>
      <c r="Q103" s="345" t="s">
        <v>129</v>
      </c>
      <c r="R103" s="321"/>
    </row>
    <row r="104" spans="1:18" ht="16.5" hidden="1" customHeight="1" x14ac:dyDescent="0.3">
      <c r="A104" s="312"/>
      <c r="B104" s="315"/>
      <c r="C104" s="312"/>
      <c r="D104" s="218"/>
      <c r="E104" s="39" t="s">
        <v>1</v>
      </c>
      <c r="F104" s="41">
        <f t="shared" si="43"/>
        <v>0</v>
      </c>
      <c r="G104" s="45">
        <v>0</v>
      </c>
      <c r="H104" s="51">
        <v>0</v>
      </c>
      <c r="I104" s="51">
        <v>0</v>
      </c>
      <c r="J104" s="64"/>
      <c r="K104" s="64"/>
      <c r="L104" s="64"/>
      <c r="M104" s="64"/>
      <c r="N104" s="61"/>
      <c r="O104" s="61"/>
      <c r="P104" s="319"/>
      <c r="Q104" s="346"/>
      <c r="R104" s="322"/>
    </row>
    <row r="105" spans="1:18" ht="16.5" hidden="1" customHeight="1" x14ac:dyDescent="0.3">
      <c r="A105" s="312"/>
      <c r="B105" s="315"/>
      <c r="C105" s="312"/>
      <c r="D105" s="218"/>
      <c r="E105" s="39" t="s">
        <v>2</v>
      </c>
      <c r="F105" s="41">
        <f t="shared" si="43"/>
        <v>0</v>
      </c>
      <c r="G105" s="45">
        <v>0</v>
      </c>
      <c r="H105" s="51">
        <v>0</v>
      </c>
      <c r="I105" s="51">
        <v>0</v>
      </c>
      <c r="J105" s="64"/>
      <c r="K105" s="64"/>
      <c r="L105" s="64"/>
      <c r="M105" s="64"/>
      <c r="N105" s="61"/>
      <c r="O105" s="61"/>
      <c r="P105" s="319"/>
      <c r="Q105" s="346"/>
      <c r="R105" s="322"/>
    </row>
    <row r="106" spans="1:18" ht="16.5" hidden="1" customHeight="1" x14ac:dyDescent="0.3">
      <c r="A106" s="312"/>
      <c r="B106" s="315"/>
      <c r="C106" s="312"/>
      <c r="D106" s="218"/>
      <c r="E106" s="39" t="s">
        <v>3</v>
      </c>
      <c r="F106" s="41">
        <f t="shared" si="43"/>
        <v>0</v>
      </c>
      <c r="G106" s="45">
        <v>0</v>
      </c>
      <c r="H106" s="51">
        <v>0</v>
      </c>
      <c r="I106" s="51">
        <v>0</v>
      </c>
      <c r="J106" s="64"/>
      <c r="K106" s="64"/>
      <c r="L106" s="64"/>
      <c r="M106" s="64"/>
      <c r="N106" s="61"/>
      <c r="O106" s="61"/>
      <c r="P106" s="319"/>
      <c r="Q106" s="346"/>
      <c r="R106" s="322"/>
    </row>
    <row r="107" spans="1:18" ht="16.5" hidden="1" customHeight="1" x14ac:dyDescent="0.3">
      <c r="A107" s="313"/>
      <c r="B107" s="316"/>
      <c r="C107" s="313"/>
      <c r="D107" s="219"/>
      <c r="E107" s="39" t="s">
        <v>5</v>
      </c>
      <c r="F107" s="41">
        <f t="shared" si="43"/>
        <v>0</v>
      </c>
      <c r="G107" s="45">
        <v>0</v>
      </c>
      <c r="H107" s="51">
        <v>0</v>
      </c>
      <c r="I107" s="51">
        <v>0</v>
      </c>
      <c r="J107" s="62"/>
      <c r="K107" s="62"/>
      <c r="L107" s="62"/>
      <c r="M107" s="62"/>
      <c r="N107" s="61"/>
      <c r="O107" s="61"/>
      <c r="P107" s="320"/>
      <c r="Q107" s="346"/>
      <c r="R107" s="323"/>
    </row>
    <row r="108" spans="1:18" s="97" customFormat="1" ht="16.5" customHeight="1" x14ac:dyDescent="0.3">
      <c r="A108" s="296" t="s">
        <v>191</v>
      </c>
      <c r="B108" s="347" t="s">
        <v>284</v>
      </c>
      <c r="C108" s="296" t="s">
        <v>94</v>
      </c>
      <c r="D108" s="296" t="s">
        <v>53</v>
      </c>
      <c r="E108" s="13" t="s">
        <v>10</v>
      </c>
      <c r="F108" s="14">
        <f t="shared" si="43"/>
        <v>1817.7</v>
      </c>
      <c r="G108" s="51">
        <f>G111</f>
        <v>685</v>
      </c>
      <c r="H108" s="51">
        <v>630.20000000000005</v>
      </c>
      <c r="I108" s="51">
        <v>0</v>
      </c>
      <c r="J108" s="51">
        <v>0</v>
      </c>
      <c r="K108" s="51">
        <v>0</v>
      </c>
      <c r="L108" s="51">
        <f>SUM(L109:L112)</f>
        <v>502.5</v>
      </c>
      <c r="M108" s="51">
        <f t="shared" ref="M108:O108" si="50">SUM(M109:M112)</f>
        <v>0</v>
      </c>
      <c r="N108" s="51">
        <f t="shared" si="50"/>
        <v>0</v>
      </c>
      <c r="O108" s="51">
        <f t="shared" si="50"/>
        <v>0</v>
      </c>
      <c r="P108" s="302" t="s">
        <v>29</v>
      </c>
      <c r="Q108" s="302" t="s">
        <v>131</v>
      </c>
      <c r="R108" s="321" t="s">
        <v>261</v>
      </c>
    </row>
    <row r="109" spans="1:18" s="97" customFormat="1" x14ac:dyDescent="0.3">
      <c r="A109" s="297"/>
      <c r="B109" s="348"/>
      <c r="C109" s="297"/>
      <c r="D109" s="297"/>
      <c r="E109" s="13" t="s">
        <v>1</v>
      </c>
      <c r="F109" s="14">
        <f t="shared" si="43"/>
        <v>0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f>L114+L119+L124+L129+L134</f>
        <v>0</v>
      </c>
      <c r="M109" s="51">
        <f t="shared" ref="M109:O109" si="51">M114+M119+M124+M129+M134</f>
        <v>0</v>
      </c>
      <c r="N109" s="51">
        <f t="shared" si="51"/>
        <v>0</v>
      </c>
      <c r="O109" s="51">
        <f t="shared" si="51"/>
        <v>0</v>
      </c>
      <c r="P109" s="303"/>
      <c r="Q109" s="303"/>
      <c r="R109" s="322"/>
    </row>
    <row r="110" spans="1:18" s="97" customFormat="1" x14ac:dyDescent="0.3">
      <c r="A110" s="297"/>
      <c r="B110" s="348"/>
      <c r="C110" s="297"/>
      <c r="D110" s="297"/>
      <c r="E110" s="13" t="s">
        <v>2</v>
      </c>
      <c r="F110" s="14">
        <f t="shared" si="43"/>
        <v>0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  <c r="L110" s="51">
        <f t="shared" ref="L110:O112" si="52">L115+L120+L125+L130+L135</f>
        <v>0</v>
      </c>
      <c r="M110" s="51">
        <f t="shared" si="52"/>
        <v>0</v>
      </c>
      <c r="N110" s="51">
        <f t="shared" si="52"/>
        <v>0</v>
      </c>
      <c r="O110" s="51">
        <f t="shared" si="52"/>
        <v>0</v>
      </c>
      <c r="P110" s="303"/>
      <c r="Q110" s="303"/>
      <c r="R110" s="322"/>
    </row>
    <row r="111" spans="1:18" s="97" customFormat="1" x14ac:dyDescent="0.3">
      <c r="A111" s="297"/>
      <c r="B111" s="348"/>
      <c r="C111" s="297"/>
      <c r="D111" s="297"/>
      <c r="E111" s="13" t="s">
        <v>3</v>
      </c>
      <c r="F111" s="14">
        <f t="shared" si="43"/>
        <v>1817.7</v>
      </c>
      <c r="G111" s="51">
        <f>G116</f>
        <v>685</v>
      </c>
      <c r="H111" s="51">
        <v>630.20000000000005</v>
      </c>
      <c r="I111" s="51">
        <v>0</v>
      </c>
      <c r="J111" s="51">
        <v>0</v>
      </c>
      <c r="K111" s="51">
        <v>0</v>
      </c>
      <c r="L111" s="51">
        <f t="shared" si="52"/>
        <v>502.5</v>
      </c>
      <c r="M111" s="51">
        <f t="shared" si="52"/>
        <v>0</v>
      </c>
      <c r="N111" s="51">
        <f t="shared" si="52"/>
        <v>0</v>
      </c>
      <c r="O111" s="51">
        <f t="shared" si="52"/>
        <v>0</v>
      </c>
      <c r="P111" s="303"/>
      <c r="Q111" s="303"/>
      <c r="R111" s="322"/>
    </row>
    <row r="112" spans="1:18" s="97" customFormat="1" x14ac:dyDescent="0.3">
      <c r="A112" s="298"/>
      <c r="B112" s="349"/>
      <c r="C112" s="298"/>
      <c r="D112" s="298"/>
      <c r="E112" s="13" t="s">
        <v>5</v>
      </c>
      <c r="F112" s="14">
        <f t="shared" si="43"/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f t="shared" si="52"/>
        <v>0</v>
      </c>
      <c r="M112" s="51">
        <v>0</v>
      </c>
      <c r="N112" s="51">
        <v>0</v>
      </c>
      <c r="O112" s="51">
        <v>0</v>
      </c>
      <c r="P112" s="304"/>
      <c r="Q112" s="304"/>
      <c r="R112" s="323"/>
    </row>
    <row r="113" spans="1:18" s="97" customFormat="1" ht="16.5" customHeight="1" x14ac:dyDescent="0.3">
      <c r="A113" s="296" t="s">
        <v>243</v>
      </c>
      <c r="B113" s="347" t="s">
        <v>210</v>
      </c>
      <c r="C113" s="296" t="s">
        <v>94</v>
      </c>
      <c r="D113" s="296" t="s">
        <v>53</v>
      </c>
      <c r="E113" s="13" t="s">
        <v>10</v>
      </c>
      <c r="F113" s="14">
        <f t="shared" si="43"/>
        <v>1315.2</v>
      </c>
      <c r="G113" s="51">
        <f>G116</f>
        <v>685</v>
      </c>
      <c r="H113" s="51">
        <v>630.20000000000005</v>
      </c>
      <c r="I113" s="51">
        <v>0</v>
      </c>
      <c r="J113" s="51">
        <v>0</v>
      </c>
      <c r="K113" s="51">
        <v>0</v>
      </c>
      <c r="L113" s="51">
        <v>0</v>
      </c>
      <c r="M113" s="51">
        <v>0</v>
      </c>
      <c r="N113" s="51">
        <v>0</v>
      </c>
      <c r="O113" s="51">
        <v>0</v>
      </c>
      <c r="P113" s="302" t="s">
        <v>29</v>
      </c>
      <c r="Q113" s="302" t="s">
        <v>131</v>
      </c>
      <c r="R113" s="321" t="s">
        <v>261</v>
      </c>
    </row>
    <row r="114" spans="1:18" s="97" customFormat="1" x14ac:dyDescent="0.3">
      <c r="A114" s="297"/>
      <c r="B114" s="348"/>
      <c r="C114" s="297"/>
      <c r="D114" s="297"/>
      <c r="E114" s="13" t="s">
        <v>1</v>
      </c>
      <c r="F114" s="14">
        <f t="shared" si="43"/>
        <v>0</v>
      </c>
      <c r="G114" s="51">
        <v>0</v>
      </c>
      <c r="H114" s="51">
        <v>0</v>
      </c>
      <c r="I114" s="51"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  <c r="O114" s="51">
        <v>0</v>
      </c>
      <c r="P114" s="303"/>
      <c r="Q114" s="303"/>
      <c r="R114" s="322"/>
    </row>
    <row r="115" spans="1:18" s="97" customFormat="1" x14ac:dyDescent="0.3">
      <c r="A115" s="297"/>
      <c r="B115" s="348"/>
      <c r="C115" s="297"/>
      <c r="D115" s="297"/>
      <c r="E115" s="13" t="s">
        <v>2</v>
      </c>
      <c r="F115" s="14">
        <f t="shared" si="43"/>
        <v>0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  <c r="L115" s="51">
        <v>0</v>
      </c>
      <c r="M115" s="51">
        <v>0</v>
      </c>
      <c r="N115" s="51">
        <v>0</v>
      </c>
      <c r="O115" s="51">
        <v>0</v>
      </c>
      <c r="P115" s="303"/>
      <c r="Q115" s="303"/>
      <c r="R115" s="322"/>
    </row>
    <row r="116" spans="1:18" s="97" customFormat="1" x14ac:dyDescent="0.3">
      <c r="A116" s="297"/>
      <c r="B116" s="348"/>
      <c r="C116" s="297"/>
      <c r="D116" s="297"/>
      <c r="E116" s="13" t="s">
        <v>3</v>
      </c>
      <c r="F116" s="14">
        <f t="shared" si="43"/>
        <v>1315.2</v>
      </c>
      <c r="G116" s="51">
        <v>685</v>
      </c>
      <c r="H116" s="51">
        <v>630.20000000000005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51">
        <v>0</v>
      </c>
      <c r="P116" s="303"/>
      <c r="Q116" s="303"/>
      <c r="R116" s="322"/>
    </row>
    <row r="117" spans="1:18" s="97" customFormat="1" x14ac:dyDescent="0.3">
      <c r="A117" s="298"/>
      <c r="B117" s="349"/>
      <c r="C117" s="298"/>
      <c r="D117" s="298"/>
      <c r="E117" s="13" t="s">
        <v>5</v>
      </c>
      <c r="F117" s="14">
        <f t="shared" si="43"/>
        <v>0</v>
      </c>
      <c r="G117" s="51">
        <v>0</v>
      </c>
      <c r="H117" s="51">
        <v>0</v>
      </c>
      <c r="I117" s="51">
        <v>0</v>
      </c>
      <c r="J117" s="51">
        <v>0</v>
      </c>
      <c r="K117" s="51">
        <v>0</v>
      </c>
      <c r="L117" s="51">
        <v>0</v>
      </c>
      <c r="M117" s="51">
        <v>0</v>
      </c>
      <c r="N117" s="51">
        <v>0</v>
      </c>
      <c r="O117" s="51">
        <v>0</v>
      </c>
      <c r="P117" s="304"/>
      <c r="Q117" s="304"/>
      <c r="R117" s="323"/>
    </row>
    <row r="118" spans="1:18" s="97" customFormat="1" ht="16.5" customHeight="1" x14ac:dyDescent="0.3">
      <c r="A118" s="296" t="s">
        <v>258</v>
      </c>
      <c r="B118" s="347" t="s">
        <v>259</v>
      </c>
      <c r="C118" s="210"/>
      <c r="D118" s="210"/>
      <c r="E118" s="13" t="s">
        <v>10</v>
      </c>
      <c r="F118" s="14">
        <f t="shared" si="43"/>
        <v>0</v>
      </c>
      <c r="G118" s="51">
        <f>G121</f>
        <v>0</v>
      </c>
      <c r="H118" s="51">
        <f>H121</f>
        <v>0</v>
      </c>
      <c r="I118" s="51"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51">
        <v>0</v>
      </c>
      <c r="P118" s="302" t="s">
        <v>29</v>
      </c>
      <c r="Q118" s="305" t="s">
        <v>260</v>
      </c>
      <c r="R118" s="308" t="s">
        <v>261</v>
      </c>
    </row>
    <row r="119" spans="1:18" s="97" customFormat="1" x14ac:dyDescent="0.3">
      <c r="A119" s="297"/>
      <c r="B119" s="348"/>
      <c r="C119" s="210"/>
      <c r="D119" s="210"/>
      <c r="E119" s="13" t="s">
        <v>1</v>
      </c>
      <c r="F119" s="14">
        <f t="shared" si="43"/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  <c r="L119" s="51">
        <v>0</v>
      </c>
      <c r="M119" s="51">
        <v>0</v>
      </c>
      <c r="N119" s="51">
        <v>0</v>
      </c>
      <c r="O119" s="51">
        <v>0</v>
      </c>
      <c r="P119" s="303"/>
      <c r="Q119" s="306"/>
      <c r="R119" s="309"/>
    </row>
    <row r="120" spans="1:18" s="97" customFormat="1" x14ac:dyDescent="0.3">
      <c r="A120" s="297"/>
      <c r="B120" s="348"/>
      <c r="C120" s="210" t="s">
        <v>94</v>
      </c>
      <c r="D120" s="210"/>
      <c r="E120" s="13" t="s">
        <v>2</v>
      </c>
      <c r="F120" s="14">
        <f t="shared" si="43"/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  <c r="O120" s="51">
        <v>0</v>
      </c>
      <c r="P120" s="303"/>
      <c r="Q120" s="306"/>
      <c r="R120" s="309"/>
    </row>
    <row r="121" spans="1:18" s="97" customFormat="1" x14ac:dyDescent="0.3">
      <c r="A121" s="297"/>
      <c r="B121" s="348"/>
      <c r="C121" s="210"/>
      <c r="D121" s="210"/>
      <c r="E121" s="13" t="s">
        <v>3</v>
      </c>
      <c r="F121" s="14">
        <f t="shared" si="43"/>
        <v>0</v>
      </c>
      <c r="G121" s="51">
        <v>0</v>
      </c>
      <c r="H121" s="51">
        <v>0</v>
      </c>
      <c r="I121" s="51">
        <v>0</v>
      </c>
      <c r="J121" s="51">
        <v>0</v>
      </c>
      <c r="K121" s="51">
        <v>0</v>
      </c>
      <c r="L121" s="51">
        <v>0</v>
      </c>
      <c r="M121" s="51">
        <v>0</v>
      </c>
      <c r="N121" s="51">
        <v>0</v>
      </c>
      <c r="O121" s="51">
        <v>0</v>
      </c>
      <c r="P121" s="303"/>
      <c r="Q121" s="306"/>
      <c r="R121" s="309"/>
    </row>
    <row r="122" spans="1:18" s="97" customFormat="1" x14ac:dyDescent="0.3">
      <c r="A122" s="298"/>
      <c r="B122" s="349"/>
      <c r="C122" s="210"/>
      <c r="D122" s="210"/>
      <c r="E122" s="13" t="s">
        <v>5</v>
      </c>
      <c r="F122" s="14">
        <f t="shared" si="43"/>
        <v>0</v>
      </c>
      <c r="G122" s="51">
        <v>0</v>
      </c>
      <c r="H122" s="51">
        <v>0</v>
      </c>
      <c r="I122" s="51">
        <v>0</v>
      </c>
      <c r="J122" s="51">
        <v>0</v>
      </c>
      <c r="K122" s="51">
        <v>0</v>
      </c>
      <c r="L122" s="51">
        <v>0</v>
      </c>
      <c r="M122" s="51">
        <v>0</v>
      </c>
      <c r="N122" s="51">
        <v>0</v>
      </c>
      <c r="O122" s="51">
        <v>0</v>
      </c>
      <c r="P122" s="304"/>
      <c r="Q122" s="307"/>
      <c r="R122" s="310"/>
    </row>
    <row r="123" spans="1:18" s="97" customFormat="1" x14ac:dyDescent="0.3">
      <c r="A123" s="296" t="s">
        <v>354</v>
      </c>
      <c r="B123" s="347" t="s">
        <v>357</v>
      </c>
      <c r="C123" s="209"/>
      <c r="D123" s="210"/>
      <c r="E123" s="13" t="s">
        <v>10</v>
      </c>
      <c r="F123" s="14">
        <f t="shared" si="43"/>
        <v>52.5</v>
      </c>
      <c r="G123" s="51">
        <f t="shared" ref="G123:O123" si="53">G126</f>
        <v>0</v>
      </c>
      <c r="H123" s="51">
        <f t="shared" si="53"/>
        <v>0</v>
      </c>
      <c r="I123" s="51">
        <f t="shared" si="53"/>
        <v>0</v>
      </c>
      <c r="J123" s="51">
        <f t="shared" si="53"/>
        <v>0</v>
      </c>
      <c r="K123" s="51">
        <f t="shared" si="53"/>
        <v>0</v>
      </c>
      <c r="L123" s="51">
        <f t="shared" si="53"/>
        <v>52.5</v>
      </c>
      <c r="M123" s="51">
        <f t="shared" si="53"/>
        <v>0</v>
      </c>
      <c r="N123" s="51">
        <f t="shared" si="53"/>
        <v>0</v>
      </c>
      <c r="O123" s="51">
        <f t="shared" si="53"/>
        <v>0</v>
      </c>
      <c r="P123" s="193"/>
      <c r="Q123" s="208"/>
      <c r="R123" s="181"/>
    </row>
    <row r="124" spans="1:18" s="97" customFormat="1" x14ac:dyDescent="0.3">
      <c r="A124" s="297"/>
      <c r="B124" s="348"/>
      <c r="C124" s="210"/>
      <c r="D124" s="210"/>
      <c r="E124" s="13" t="s">
        <v>1</v>
      </c>
      <c r="F124" s="14">
        <f t="shared" si="43"/>
        <v>0</v>
      </c>
      <c r="G124" s="51">
        <v>0</v>
      </c>
      <c r="H124" s="51">
        <v>0</v>
      </c>
      <c r="I124" s="51">
        <v>0</v>
      </c>
      <c r="J124" s="51">
        <v>0</v>
      </c>
      <c r="K124" s="51">
        <v>0</v>
      </c>
      <c r="L124" s="51">
        <v>0</v>
      </c>
      <c r="M124" s="51">
        <v>0</v>
      </c>
      <c r="N124" s="51">
        <v>0</v>
      </c>
      <c r="O124" s="51">
        <v>0</v>
      </c>
      <c r="P124" s="193"/>
      <c r="Q124" s="208"/>
      <c r="R124" s="181"/>
    </row>
    <row r="125" spans="1:18" s="97" customFormat="1" x14ac:dyDescent="0.3">
      <c r="A125" s="297"/>
      <c r="B125" s="348"/>
      <c r="C125" s="210" t="s">
        <v>94</v>
      </c>
      <c r="D125" s="210"/>
      <c r="E125" s="13" t="s">
        <v>2</v>
      </c>
      <c r="F125" s="14">
        <f t="shared" si="43"/>
        <v>0</v>
      </c>
      <c r="G125" s="51">
        <v>0</v>
      </c>
      <c r="H125" s="51">
        <v>0</v>
      </c>
      <c r="I125" s="51">
        <v>0</v>
      </c>
      <c r="J125" s="51">
        <v>0</v>
      </c>
      <c r="K125" s="51">
        <v>0</v>
      </c>
      <c r="L125" s="51">
        <v>0</v>
      </c>
      <c r="M125" s="51">
        <v>0</v>
      </c>
      <c r="N125" s="51">
        <v>0</v>
      </c>
      <c r="O125" s="51">
        <v>0</v>
      </c>
      <c r="P125" s="193"/>
      <c r="Q125" s="208"/>
      <c r="R125" s="181"/>
    </row>
    <row r="126" spans="1:18" s="97" customFormat="1" x14ac:dyDescent="0.3">
      <c r="A126" s="297"/>
      <c r="B126" s="348"/>
      <c r="C126" s="210"/>
      <c r="D126" s="210"/>
      <c r="E126" s="13" t="s">
        <v>3</v>
      </c>
      <c r="F126" s="14">
        <f t="shared" si="43"/>
        <v>52.5</v>
      </c>
      <c r="G126" s="51">
        <v>0</v>
      </c>
      <c r="H126" s="51">
        <v>0</v>
      </c>
      <c r="I126" s="51">
        <v>0</v>
      </c>
      <c r="J126" s="51">
        <v>0</v>
      </c>
      <c r="K126" s="51">
        <v>0</v>
      </c>
      <c r="L126" s="51">
        <v>52.5</v>
      </c>
      <c r="M126" s="51">
        <v>0</v>
      </c>
      <c r="N126" s="51">
        <v>0</v>
      </c>
      <c r="O126" s="51">
        <v>0</v>
      </c>
      <c r="P126" s="193"/>
      <c r="Q126" s="208"/>
      <c r="R126" s="181"/>
    </row>
    <row r="127" spans="1:18" s="97" customFormat="1" x14ac:dyDescent="0.3">
      <c r="A127" s="298"/>
      <c r="B127" s="349"/>
      <c r="C127" s="211"/>
      <c r="D127" s="210"/>
      <c r="E127" s="13" t="s">
        <v>5</v>
      </c>
      <c r="F127" s="14">
        <f t="shared" si="43"/>
        <v>0</v>
      </c>
      <c r="G127" s="51">
        <v>0</v>
      </c>
      <c r="H127" s="51">
        <v>0</v>
      </c>
      <c r="I127" s="51">
        <v>0</v>
      </c>
      <c r="J127" s="51">
        <v>0</v>
      </c>
      <c r="K127" s="51">
        <v>0</v>
      </c>
      <c r="L127" s="51">
        <v>0</v>
      </c>
      <c r="M127" s="51">
        <v>0</v>
      </c>
      <c r="N127" s="51">
        <v>0</v>
      </c>
      <c r="O127" s="51">
        <v>0</v>
      </c>
      <c r="P127" s="193"/>
      <c r="Q127" s="208"/>
      <c r="R127" s="181"/>
    </row>
    <row r="128" spans="1:18" s="97" customFormat="1" x14ac:dyDescent="0.3">
      <c r="A128" s="296" t="s">
        <v>355</v>
      </c>
      <c r="B128" s="347" t="s">
        <v>358</v>
      </c>
      <c r="C128" s="209"/>
      <c r="D128" s="210"/>
      <c r="E128" s="13" t="s">
        <v>10</v>
      </c>
      <c r="F128" s="14">
        <f t="shared" si="43"/>
        <v>330</v>
      </c>
      <c r="G128" s="51">
        <f t="shared" ref="G128:O128" si="54">G131</f>
        <v>0</v>
      </c>
      <c r="H128" s="51">
        <f t="shared" si="54"/>
        <v>0</v>
      </c>
      <c r="I128" s="51">
        <f t="shared" si="54"/>
        <v>0</v>
      </c>
      <c r="J128" s="51">
        <f t="shared" si="54"/>
        <v>0</v>
      </c>
      <c r="K128" s="51">
        <f t="shared" si="54"/>
        <v>0</v>
      </c>
      <c r="L128" s="51">
        <f t="shared" si="54"/>
        <v>330</v>
      </c>
      <c r="M128" s="51">
        <f t="shared" si="54"/>
        <v>0</v>
      </c>
      <c r="N128" s="51">
        <f t="shared" si="54"/>
        <v>0</v>
      </c>
      <c r="O128" s="51">
        <f t="shared" si="54"/>
        <v>0</v>
      </c>
      <c r="P128" s="193"/>
      <c r="Q128" s="208"/>
      <c r="R128" s="181"/>
    </row>
    <row r="129" spans="1:18" s="97" customFormat="1" x14ac:dyDescent="0.3">
      <c r="A129" s="297"/>
      <c r="B129" s="348"/>
      <c r="C129" s="210"/>
      <c r="D129" s="210"/>
      <c r="E129" s="13" t="s">
        <v>1</v>
      </c>
      <c r="F129" s="14">
        <f t="shared" si="43"/>
        <v>0</v>
      </c>
      <c r="G129" s="51">
        <v>0</v>
      </c>
      <c r="H129" s="51">
        <v>0</v>
      </c>
      <c r="I129" s="51">
        <v>0</v>
      </c>
      <c r="J129" s="51">
        <v>0</v>
      </c>
      <c r="K129" s="51">
        <v>0</v>
      </c>
      <c r="L129" s="51">
        <v>0</v>
      </c>
      <c r="M129" s="51">
        <v>0</v>
      </c>
      <c r="N129" s="51">
        <v>0</v>
      </c>
      <c r="O129" s="51">
        <v>0</v>
      </c>
      <c r="P129" s="193"/>
      <c r="Q129" s="208"/>
      <c r="R129" s="181"/>
    </row>
    <row r="130" spans="1:18" s="97" customFormat="1" x14ac:dyDescent="0.3">
      <c r="A130" s="297"/>
      <c r="B130" s="348"/>
      <c r="C130" s="210" t="s">
        <v>94</v>
      </c>
      <c r="D130" s="210"/>
      <c r="E130" s="13" t="s">
        <v>2</v>
      </c>
      <c r="F130" s="14">
        <f t="shared" si="43"/>
        <v>0</v>
      </c>
      <c r="G130" s="51">
        <v>0</v>
      </c>
      <c r="H130" s="51">
        <v>0</v>
      </c>
      <c r="I130" s="51">
        <v>0</v>
      </c>
      <c r="J130" s="51">
        <v>0</v>
      </c>
      <c r="K130" s="51">
        <v>0</v>
      </c>
      <c r="L130" s="51">
        <v>0</v>
      </c>
      <c r="M130" s="51">
        <v>0</v>
      </c>
      <c r="N130" s="51">
        <v>0</v>
      </c>
      <c r="O130" s="51">
        <v>0</v>
      </c>
      <c r="P130" s="193"/>
      <c r="Q130" s="208"/>
      <c r="R130" s="181"/>
    </row>
    <row r="131" spans="1:18" s="97" customFormat="1" x14ac:dyDescent="0.3">
      <c r="A131" s="297"/>
      <c r="B131" s="348"/>
      <c r="C131" s="210"/>
      <c r="D131" s="210"/>
      <c r="E131" s="13" t="s">
        <v>3</v>
      </c>
      <c r="F131" s="14">
        <f t="shared" si="43"/>
        <v>330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v>330</v>
      </c>
      <c r="M131" s="51">
        <v>0</v>
      </c>
      <c r="N131" s="51">
        <v>0</v>
      </c>
      <c r="O131" s="51">
        <v>0</v>
      </c>
      <c r="P131" s="193"/>
      <c r="Q131" s="208"/>
      <c r="R131" s="181"/>
    </row>
    <row r="132" spans="1:18" s="97" customFormat="1" x14ac:dyDescent="0.3">
      <c r="A132" s="298"/>
      <c r="B132" s="349"/>
      <c r="C132" s="211"/>
      <c r="D132" s="210"/>
      <c r="E132" s="13" t="s">
        <v>5</v>
      </c>
      <c r="F132" s="14">
        <f t="shared" si="43"/>
        <v>0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  <c r="L132" s="51">
        <v>0</v>
      </c>
      <c r="M132" s="51">
        <v>0</v>
      </c>
      <c r="N132" s="51">
        <v>0</v>
      </c>
      <c r="O132" s="51">
        <v>0</v>
      </c>
      <c r="P132" s="193"/>
      <c r="Q132" s="208"/>
      <c r="R132" s="181"/>
    </row>
    <row r="133" spans="1:18" s="97" customFormat="1" x14ac:dyDescent="0.3">
      <c r="A133" s="296" t="s">
        <v>356</v>
      </c>
      <c r="B133" s="347" t="s">
        <v>359</v>
      </c>
      <c r="C133" s="209"/>
      <c r="D133" s="210"/>
      <c r="E133" s="13" t="s">
        <v>10</v>
      </c>
      <c r="F133" s="14">
        <f t="shared" si="43"/>
        <v>120</v>
      </c>
      <c r="G133" s="51">
        <f t="shared" ref="G133:O133" si="55">G136</f>
        <v>0</v>
      </c>
      <c r="H133" s="51">
        <f t="shared" si="55"/>
        <v>0</v>
      </c>
      <c r="I133" s="51">
        <f t="shared" si="55"/>
        <v>0</v>
      </c>
      <c r="J133" s="51">
        <f t="shared" si="55"/>
        <v>0</v>
      </c>
      <c r="K133" s="51">
        <f t="shared" si="55"/>
        <v>0</v>
      </c>
      <c r="L133" s="51">
        <f t="shared" si="55"/>
        <v>120</v>
      </c>
      <c r="M133" s="51">
        <f t="shared" si="55"/>
        <v>0</v>
      </c>
      <c r="N133" s="51">
        <f t="shared" si="55"/>
        <v>0</v>
      </c>
      <c r="O133" s="51">
        <f t="shared" si="55"/>
        <v>0</v>
      </c>
      <c r="P133" s="193"/>
      <c r="Q133" s="208"/>
      <c r="R133" s="181"/>
    </row>
    <row r="134" spans="1:18" s="97" customFormat="1" x14ac:dyDescent="0.3">
      <c r="A134" s="297"/>
      <c r="B134" s="348"/>
      <c r="C134" s="210"/>
      <c r="D134" s="210"/>
      <c r="E134" s="13" t="s">
        <v>1</v>
      </c>
      <c r="F134" s="14">
        <f t="shared" si="43"/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  <c r="L134" s="51">
        <v>0</v>
      </c>
      <c r="M134" s="51">
        <v>0</v>
      </c>
      <c r="N134" s="51">
        <v>0</v>
      </c>
      <c r="O134" s="51">
        <v>0</v>
      </c>
      <c r="P134" s="193"/>
      <c r="Q134" s="208"/>
      <c r="R134" s="181"/>
    </row>
    <row r="135" spans="1:18" s="97" customFormat="1" x14ac:dyDescent="0.3">
      <c r="A135" s="297"/>
      <c r="B135" s="348"/>
      <c r="C135" s="210" t="s">
        <v>94</v>
      </c>
      <c r="D135" s="210"/>
      <c r="E135" s="13" t="s">
        <v>2</v>
      </c>
      <c r="F135" s="14">
        <f t="shared" si="43"/>
        <v>0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  <c r="O135" s="51">
        <v>0</v>
      </c>
      <c r="P135" s="193"/>
      <c r="Q135" s="208"/>
      <c r="R135" s="181"/>
    </row>
    <row r="136" spans="1:18" s="97" customFormat="1" x14ac:dyDescent="0.3">
      <c r="A136" s="297"/>
      <c r="B136" s="348"/>
      <c r="C136" s="210"/>
      <c r="D136" s="210"/>
      <c r="E136" s="13" t="s">
        <v>3</v>
      </c>
      <c r="F136" s="14">
        <f t="shared" ref="F136:F199" si="56">SUM(G136:O136)</f>
        <v>120</v>
      </c>
      <c r="G136" s="51">
        <v>0</v>
      </c>
      <c r="H136" s="51">
        <v>0</v>
      </c>
      <c r="I136" s="51">
        <v>0</v>
      </c>
      <c r="J136" s="51">
        <v>0</v>
      </c>
      <c r="K136" s="51">
        <v>0</v>
      </c>
      <c r="L136" s="51">
        <v>120</v>
      </c>
      <c r="M136" s="51">
        <v>0</v>
      </c>
      <c r="N136" s="51">
        <v>0</v>
      </c>
      <c r="O136" s="51">
        <v>0</v>
      </c>
      <c r="P136" s="193"/>
      <c r="Q136" s="208"/>
      <c r="R136" s="181"/>
    </row>
    <row r="137" spans="1:18" s="97" customFormat="1" x14ac:dyDescent="0.3">
      <c r="A137" s="298"/>
      <c r="B137" s="349"/>
      <c r="C137" s="211"/>
      <c r="D137" s="210"/>
      <c r="E137" s="13" t="s">
        <v>5</v>
      </c>
      <c r="F137" s="14">
        <f t="shared" si="56"/>
        <v>0</v>
      </c>
      <c r="G137" s="51">
        <v>0</v>
      </c>
      <c r="H137" s="51">
        <v>0</v>
      </c>
      <c r="I137" s="51">
        <v>0</v>
      </c>
      <c r="J137" s="51">
        <v>0</v>
      </c>
      <c r="K137" s="51">
        <v>0</v>
      </c>
      <c r="L137" s="51">
        <v>0</v>
      </c>
      <c r="M137" s="51">
        <v>0</v>
      </c>
      <c r="N137" s="51">
        <v>0</v>
      </c>
      <c r="O137" s="51">
        <v>0</v>
      </c>
      <c r="P137" s="193"/>
      <c r="Q137" s="208"/>
      <c r="R137" s="181"/>
    </row>
    <row r="138" spans="1:18" s="148" customFormat="1" ht="16.5" customHeight="1" x14ac:dyDescent="0.3">
      <c r="A138" s="265" t="s">
        <v>37</v>
      </c>
      <c r="B138" s="268" t="s">
        <v>87</v>
      </c>
      <c r="C138" s="265" t="s">
        <v>96</v>
      </c>
      <c r="D138" s="212"/>
      <c r="E138" s="121" t="s">
        <v>10</v>
      </c>
      <c r="F138" s="111">
        <f t="shared" si="56"/>
        <v>208.5</v>
      </c>
      <c r="G138" s="109">
        <f t="shared" ref="G138:L138" si="57">SUM(G139:G142)</f>
        <v>42.5</v>
      </c>
      <c r="H138" s="109">
        <f t="shared" si="57"/>
        <v>80</v>
      </c>
      <c r="I138" s="109">
        <f t="shared" si="57"/>
        <v>0</v>
      </c>
      <c r="J138" s="109">
        <f t="shared" si="57"/>
        <v>36</v>
      </c>
      <c r="K138" s="109">
        <f t="shared" si="57"/>
        <v>0</v>
      </c>
      <c r="L138" s="109">
        <f t="shared" si="57"/>
        <v>50</v>
      </c>
      <c r="M138" s="109">
        <f t="shared" ref="M138:N138" si="58">SUM(M139:M142)</f>
        <v>0</v>
      </c>
      <c r="N138" s="109">
        <f t="shared" si="58"/>
        <v>0</v>
      </c>
      <c r="O138" s="109">
        <f t="shared" ref="O138" si="59">SUM(O139:O142)</f>
        <v>0</v>
      </c>
      <c r="P138" s="271"/>
      <c r="Q138" s="271"/>
      <c r="R138" s="277"/>
    </row>
    <row r="139" spans="1:18" s="148" customFormat="1" x14ac:dyDescent="0.3">
      <c r="A139" s="266"/>
      <c r="B139" s="269"/>
      <c r="C139" s="266"/>
      <c r="D139" s="213"/>
      <c r="E139" s="121" t="s">
        <v>1</v>
      </c>
      <c r="F139" s="111">
        <f t="shared" si="56"/>
        <v>0</v>
      </c>
      <c r="G139" s="109">
        <f t="shared" ref="G139:N141" si="60">G144</f>
        <v>0</v>
      </c>
      <c r="H139" s="109">
        <f t="shared" si="60"/>
        <v>0</v>
      </c>
      <c r="I139" s="109">
        <f t="shared" si="60"/>
        <v>0</v>
      </c>
      <c r="J139" s="109">
        <f t="shared" si="60"/>
        <v>0</v>
      </c>
      <c r="K139" s="109">
        <f t="shared" si="60"/>
        <v>0</v>
      </c>
      <c r="L139" s="109">
        <f t="shared" si="60"/>
        <v>0</v>
      </c>
      <c r="M139" s="109">
        <f t="shared" si="60"/>
        <v>0</v>
      </c>
      <c r="N139" s="109">
        <f t="shared" si="60"/>
        <v>0</v>
      </c>
      <c r="O139" s="109">
        <f t="shared" ref="O139" si="61">O144</f>
        <v>0</v>
      </c>
      <c r="P139" s="272"/>
      <c r="Q139" s="272"/>
      <c r="R139" s="278"/>
    </row>
    <row r="140" spans="1:18" s="148" customFormat="1" x14ac:dyDescent="0.3">
      <c r="A140" s="266"/>
      <c r="B140" s="269"/>
      <c r="C140" s="266"/>
      <c r="D140" s="213"/>
      <c r="E140" s="121" t="s">
        <v>2</v>
      </c>
      <c r="F140" s="111">
        <f t="shared" si="56"/>
        <v>0</v>
      </c>
      <c r="G140" s="109">
        <f t="shared" si="60"/>
        <v>0</v>
      </c>
      <c r="H140" s="109">
        <f t="shared" si="60"/>
        <v>0</v>
      </c>
      <c r="I140" s="109">
        <f t="shared" si="60"/>
        <v>0</v>
      </c>
      <c r="J140" s="109">
        <f t="shared" si="60"/>
        <v>0</v>
      </c>
      <c r="K140" s="109">
        <f t="shared" si="60"/>
        <v>0</v>
      </c>
      <c r="L140" s="109">
        <f t="shared" si="60"/>
        <v>0</v>
      </c>
      <c r="M140" s="109">
        <f t="shared" si="60"/>
        <v>0</v>
      </c>
      <c r="N140" s="109">
        <f t="shared" si="60"/>
        <v>0</v>
      </c>
      <c r="O140" s="109">
        <f t="shared" ref="O140" si="62">O145</f>
        <v>0</v>
      </c>
      <c r="P140" s="272"/>
      <c r="Q140" s="272"/>
      <c r="R140" s="278"/>
    </row>
    <row r="141" spans="1:18" s="148" customFormat="1" x14ac:dyDescent="0.3">
      <c r="A141" s="266"/>
      <c r="B141" s="269"/>
      <c r="C141" s="266"/>
      <c r="D141" s="213"/>
      <c r="E141" s="121" t="s">
        <v>3</v>
      </c>
      <c r="F141" s="111">
        <f t="shared" si="56"/>
        <v>208.5</v>
      </c>
      <c r="G141" s="109">
        <f t="shared" si="60"/>
        <v>42.5</v>
      </c>
      <c r="H141" s="109">
        <f t="shared" si="60"/>
        <v>80</v>
      </c>
      <c r="I141" s="109">
        <f t="shared" si="60"/>
        <v>0</v>
      </c>
      <c r="J141" s="109">
        <f t="shared" si="60"/>
        <v>36</v>
      </c>
      <c r="K141" s="109">
        <f t="shared" si="60"/>
        <v>0</v>
      </c>
      <c r="L141" s="109">
        <f t="shared" si="60"/>
        <v>50</v>
      </c>
      <c r="M141" s="109">
        <f t="shared" si="60"/>
        <v>0</v>
      </c>
      <c r="N141" s="109">
        <f t="shared" si="60"/>
        <v>0</v>
      </c>
      <c r="O141" s="109">
        <f t="shared" ref="O141" si="63">O146</f>
        <v>0</v>
      </c>
      <c r="P141" s="272"/>
      <c r="Q141" s="272"/>
      <c r="R141" s="278"/>
    </row>
    <row r="142" spans="1:18" s="148" customFormat="1" ht="19.5" customHeight="1" x14ac:dyDescent="0.3">
      <c r="A142" s="267"/>
      <c r="B142" s="270"/>
      <c r="C142" s="267"/>
      <c r="D142" s="214"/>
      <c r="E142" s="121" t="s">
        <v>5</v>
      </c>
      <c r="F142" s="111">
        <f t="shared" si="56"/>
        <v>0</v>
      </c>
      <c r="G142" s="109">
        <v>0</v>
      </c>
      <c r="H142" s="109">
        <v>0</v>
      </c>
      <c r="I142" s="109">
        <v>0</v>
      </c>
      <c r="J142" s="109">
        <v>0</v>
      </c>
      <c r="K142" s="109">
        <v>0</v>
      </c>
      <c r="L142" s="109">
        <v>0</v>
      </c>
      <c r="M142" s="109">
        <v>0</v>
      </c>
      <c r="N142" s="109">
        <v>0</v>
      </c>
      <c r="O142" s="109">
        <v>0</v>
      </c>
      <c r="P142" s="273"/>
      <c r="Q142" s="273"/>
      <c r="R142" s="279"/>
    </row>
    <row r="143" spans="1:18" s="97" customFormat="1" ht="16.5" customHeight="1" x14ac:dyDescent="0.3">
      <c r="A143" s="296" t="s">
        <v>38</v>
      </c>
      <c r="B143" s="299" t="s">
        <v>26</v>
      </c>
      <c r="C143" s="296" t="s">
        <v>106</v>
      </c>
      <c r="D143" s="296" t="s">
        <v>55</v>
      </c>
      <c r="E143" s="13" t="s">
        <v>10</v>
      </c>
      <c r="F143" s="14">
        <f t="shared" si="56"/>
        <v>208.5</v>
      </c>
      <c r="G143" s="51">
        <f t="shared" ref="G143:N143" si="64">G146</f>
        <v>42.5</v>
      </c>
      <c r="H143" s="51">
        <f t="shared" si="64"/>
        <v>80</v>
      </c>
      <c r="I143" s="51">
        <f t="shared" si="64"/>
        <v>0</v>
      </c>
      <c r="J143" s="51">
        <f t="shared" si="64"/>
        <v>36</v>
      </c>
      <c r="K143" s="51">
        <f t="shared" si="64"/>
        <v>0</v>
      </c>
      <c r="L143" s="51">
        <f t="shared" si="64"/>
        <v>50</v>
      </c>
      <c r="M143" s="51">
        <f t="shared" si="64"/>
        <v>0</v>
      </c>
      <c r="N143" s="51">
        <f t="shared" si="64"/>
        <v>0</v>
      </c>
      <c r="O143" s="51">
        <f t="shared" ref="O143" si="65">O146</f>
        <v>0</v>
      </c>
      <c r="P143" s="302" t="s">
        <v>29</v>
      </c>
      <c r="Q143" s="305" t="s">
        <v>130</v>
      </c>
      <c r="R143" s="308" t="s">
        <v>261</v>
      </c>
    </row>
    <row r="144" spans="1:18" s="97" customFormat="1" x14ac:dyDescent="0.3">
      <c r="A144" s="297"/>
      <c r="B144" s="300"/>
      <c r="C144" s="297"/>
      <c r="D144" s="297"/>
      <c r="E144" s="13" t="s">
        <v>1</v>
      </c>
      <c r="F144" s="14">
        <f t="shared" si="56"/>
        <v>0</v>
      </c>
      <c r="G144" s="51">
        <v>0</v>
      </c>
      <c r="H144" s="51">
        <v>0</v>
      </c>
      <c r="I144" s="51">
        <v>0</v>
      </c>
      <c r="J144" s="51">
        <v>0</v>
      </c>
      <c r="K144" s="51">
        <v>0</v>
      </c>
      <c r="L144" s="51">
        <v>0</v>
      </c>
      <c r="M144" s="51">
        <v>0</v>
      </c>
      <c r="N144" s="51">
        <v>0</v>
      </c>
      <c r="O144" s="51">
        <v>0</v>
      </c>
      <c r="P144" s="303"/>
      <c r="Q144" s="306"/>
      <c r="R144" s="361"/>
    </row>
    <row r="145" spans="1:18" s="97" customFormat="1" x14ac:dyDescent="0.3">
      <c r="A145" s="297"/>
      <c r="B145" s="300"/>
      <c r="C145" s="297"/>
      <c r="D145" s="297" t="s">
        <v>55</v>
      </c>
      <c r="E145" s="13" t="s">
        <v>2</v>
      </c>
      <c r="F145" s="14">
        <f t="shared" si="56"/>
        <v>0</v>
      </c>
      <c r="G145" s="51">
        <v>0</v>
      </c>
      <c r="H145" s="51">
        <v>0</v>
      </c>
      <c r="I145" s="51">
        <v>0</v>
      </c>
      <c r="J145" s="51">
        <v>0</v>
      </c>
      <c r="K145" s="51">
        <v>0</v>
      </c>
      <c r="L145" s="51">
        <v>0</v>
      </c>
      <c r="M145" s="51">
        <v>0</v>
      </c>
      <c r="N145" s="51">
        <v>0</v>
      </c>
      <c r="O145" s="51">
        <v>0</v>
      </c>
      <c r="P145" s="303"/>
      <c r="Q145" s="306"/>
      <c r="R145" s="361"/>
    </row>
    <row r="146" spans="1:18" s="97" customFormat="1" x14ac:dyDescent="0.3">
      <c r="A146" s="297"/>
      <c r="B146" s="300"/>
      <c r="C146" s="297"/>
      <c r="D146" s="297"/>
      <c r="E146" s="13" t="s">
        <v>3</v>
      </c>
      <c r="F146" s="14">
        <f t="shared" si="56"/>
        <v>208.5</v>
      </c>
      <c r="G146" s="51">
        <v>42.5</v>
      </c>
      <c r="H146" s="51">
        <v>80</v>
      </c>
      <c r="I146" s="51">
        <v>0</v>
      </c>
      <c r="J146" s="51">
        <v>36</v>
      </c>
      <c r="K146" s="51">
        <v>0</v>
      </c>
      <c r="L146" s="51">
        <v>50</v>
      </c>
      <c r="M146" s="51">
        <v>0</v>
      </c>
      <c r="N146" s="51">
        <v>0</v>
      </c>
      <c r="O146" s="51">
        <v>0</v>
      </c>
      <c r="P146" s="303"/>
      <c r="Q146" s="306"/>
      <c r="R146" s="361"/>
    </row>
    <row r="147" spans="1:18" s="97" customFormat="1" x14ac:dyDescent="0.3">
      <c r="A147" s="298"/>
      <c r="B147" s="301"/>
      <c r="C147" s="298"/>
      <c r="D147" s="298"/>
      <c r="E147" s="13" t="s">
        <v>5</v>
      </c>
      <c r="F147" s="14">
        <f t="shared" si="56"/>
        <v>0</v>
      </c>
      <c r="G147" s="51">
        <v>0</v>
      </c>
      <c r="H147" s="51">
        <v>0</v>
      </c>
      <c r="I147" s="51">
        <v>0</v>
      </c>
      <c r="J147" s="51">
        <v>0</v>
      </c>
      <c r="K147" s="51">
        <v>0</v>
      </c>
      <c r="L147" s="51">
        <v>0</v>
      </c>
      <c r="M147" s="51">
        <v>0</v>
      </c>
      <c r="N147" s="51">
        <v>0</v>
      </c>
      <c r="O147" s="51">
        <v>0</v>
      </c>
      <c r="P147" s="304"/>
      <c r="Q147" s="306"/>
      <c r="R147" s="362"/>
    </row>
    <row r="148" spans="1:18" s="122" customFormat="1" ht="16.5" customHeight="1" x14ac:dyDescent="0.3">
      <c r="A148" s="265" t="s">
        <v>58</v>
      </c>
      <c r="B148" s="350" t="s">
        <v>211</v>
      </c>
      <c r="C148" s="265" t="s">
        <v>98</v>
      </c>
      <c r="D148" s="212"/>
      <c r="E148" s="128" t="s">
        <v>10</v>
      </c>
      <c r="F148" s="111">
        <f t="shared" si="56"/>
        <v>239.09566999999998</v>
      </c>
      <c r="G148" s="110">
        <f t="shared" ref="G148:N148" si="66">SUM(G149:G152)</f>
        <v>50</v>
      </c>
      <c r="H148" s="110">
        <f t="shared" si="66"/>
        <v>0</v>
      </c>
      <c r="I148" s="110">
        <f t="shared" si="66"/>
        <v>0</v>
      </c>
      <c r="J148" s="110">
        <f t="shared" si="66"/>
        <v>82</v>
      </c>
      <c r="K148" s="110">
        <f t="shared" si="66"/>
        <v>25.095669999999998</v>
      </c>
      <c r="L148" s="110">
        <f t="shared" si="66"/>
        <v>82</v>
      </c>
      <c r="M148" s="110">
        <f t="shared" si="66"/>
        <v>0</v>
      </c>
      <c r="N148" s="110">
        <f t="shared" si="66"/>
        <v>0</v>
      </c>
      <c r="O148" s="110">
        <f t="shared" ref="O148" si="67">SUM(O149:O152)</f>
        <v>0</v>
      </c>
      <c r="P148" s="353"/>
      <c r="Q148" s="356"/>
      <c r="R148" s="358"/>
    </row>
    <row r="149" spans="1:18" s="122" customFormat="1" x14ac:dyDescent="0.3">
      <c r="A149" s="266"/>
      <c r="B149" s="351"/>
      <c r="C149" s="266"/>
      <c r="D149" s="213"/>
      <c r="E149" s="128" t="s">
        <v>1</v>
      </c>
      <c r="F149" s="111">
        <f t="shared" si="56"/>
        <v>0</v>
      </c>
      <c r="G149" s="110">
        <f t="shared" ref="G149:I150" si="68">G159</f>
        <v>0</v>
      </c>
      <c r="H149" s="110">
        <f t="shared" si="68"/>
        <v>0</v>
      </c>
      <c r="I149" s="110">
        <f t="shared" si="68"/>
        <v>0</v>
      </c>
      <c r="J149" s="110">
        <v>0</v>
      </c>
      <c r="K149" s="110">
        <v>0</v>
      </c>
      <c r="L149" s="110">
        <v>0</v>
      </c>
      <c r="M149" s="110">
        <v>0</v>
      </c>
      <c r="N149" s="110">
        <v>0</v>
      </c>
      <c r="O149" s="110">
        <v>0</v>
      </c>
      <c r="P149" s="354"/>
      <c r="Q149" s="357"/>
      <c r="R149" s="359"/>
    </row>
    <row r="150" spans="1:18" s="122" customFormat="1" x14ac:dyDescent="0.3">
      <c r="A150" s="266"/>
      <c r="B150" s="351"/>
      <c r="C150" s="266"/>
      <c r="D150" s="213"/>
      <c r="E150" s="128" t="s">
        <v>2</v>
      </c>
      <c r="F150" s="111">
        <f t="shared" si="56"/>
        <v>0</v>
      </c>
      <c r="G150" s="110">
        <f t="shared" si="68"/>
        <v>0</v>
      </c>
      <c r="H150" s="110">
        <f t="shared" si="68"/>
        <v>0</v>
      </c>
      <c r="I150" s="110">
        <f t="shared" si="68"/>
        <v>0</v>
      </c>
      <c r="J150" s="110">
        <v>0</v>
      </c>
      <c r="K150" s="110">
        <v>0</v>
      </c>
      <c r="L150" s="110">
        <v>0</v>
      </c>
      <c r="M150" s="110">
        <v>0</v>
      </c>
      <c r="N150" s="110">
        <v>0</v>
      </c>
      <c r="O150" s="110">
        <v>0</v>
      </c>
      <c r="P150" s="354"/>
      <c r="Q150" s="357"/>
      <c r="R150" s="359"/>
    </row>
    <row r="151" spans="1:18" s="122" customFormat="1" x14ac:dyDescent="0.3">
      <c r="A151" s="266"/>
      <c r="B151" s="351"/>
      <c r="C151" s="266"/>
      <c r="D151" s="213"/>
      <c r="E151" s="128" t="s">
        <v>3</v>
      </c>
      <c r="F151" s="111">
        <f t="shared" si="56"/>
        <v>239.09566999999998</v>
      </c>
      <c r="G151" s="110">
        <f t="shared" ref="G151:N151" si="69">G156</f>
        <v>50</v>
      </c>
      <c r="H151" s="110">
        <f t="shared" si="69"/>
        <v>0</v>
      </c>
      <c r="I151" s="110">
        <f>I156</f>
        <v>0</v>
      </c>
      <c r="J151" s="110">
        <f t="shared" si="69"/>
        <v>82</v>
      </c>
      <c r="K151" s="110">
        <f t="shared" si="69"/>
        <v>25.095669999999998</v>
      </c>
      <c r="L151" s="110">
        <f t="shared" si="69"/>
        <v>82</v>
      </c>
      <c r="M151" s="110">
        <f t="shared" si="69"/>
        <v>0</v>
      </c>
      <c r="N151" s="110">
        <f t="shared" si="69"/>
        <v>0</v>
      </c>
      <c r="O151" s="110">
        <f t="shared" ref="O151" si="70">O156</f>
        <v>0</v>
      </c>
      <c r="P151" s="354"/>
      <c r="Q151" s="357"/>
      <c r="R151" s="359"/>
    </row>
    <row r="152" spans="1:18" s="122" customFormat="1" ht="14.25" customHeight="1" x14ac:dyDescent="0.3">
      <c r="A152" s="267"/>
      <c r="B152" s="352"/>
      <c r="C152" s="267"/>
      <c r="D152" s="214"/>
      <c r="E152" s="128" t="s">
        <v>5</v>
      </c>
      <c r="F152" s="111">
        <f t="shared" si="56"/>
        <v>0</v>
      </c>
      <c r="G152" s="110">
        <v>0</v>
      </c>
      <c r="H152" s="110">
        <v>0</v>
      </c>
      <c r="I152" s="110">
        <v>0</v>
      </c>
      <c r="J152" s="110">
        <v>0</v>
      </c>
      <c r="K152" s="110">
        <v>0</v>
      </c>
      <c r="L152" s="110">
        <v>0</v>
      </c>
      <c r="M152" s="110">
        <v>0</v>
      </c>
      <c r="N152" s="110">
        <v>0</v>
      </c>
      <c r="O152" s="110">
        <v>0</v>
      </c>
      <c r="P152" s="355"/>
      <c r="Q152" s="357"/>
      <c r="R152" s="360"/>
    </row>
    <row r="153" spans="1:18" s="97" customFormat="1" ht="16.5" customHeight="1" x14ac:dyDescent="0.3">
      <c r="A153" s="296" t="s">
        <v>59</v>
      </c>
      <c r="B153" s="363" t="s">
        <v>283</v>
      </c>
      <c r="C153" s="296" t="s">
        <v>165</v>
      </c>
      <c r="D153" s="296" t="s">
        <v>56</v>
      </c>
      <c r="E153" s="13" t="s">
        <v>10</v>
      </c>
      <c r="F153" s="14">
        <f t="shared" si="56"/>
        <v>239.09566999999998</v>
      </c>
      <c r="G153" s="77">
        <f t="shared" ref="G153:N153" si="71">G156</f>
        <v>50</v>
      </c>
      <c r="H153" s="77">
        <f t="shared" si="71"/>
        <v>0</v>
      </c>
      <c r="I153" s="77">
        <f t="shared" si="71"/>
        <v>0</v>
      </c>
      <c r="J153" s="77">
        <f t="shared" si="71"/>
        <v>82</v>
      </c>
      <c r="K153" s="77">
        <f t="shared" si="71"/>
        <v>25.095669999999998</v>
      </c>
      <c r="L153" s="77">
        <f t="shared" si="71"/>
        <v>82</v>
      </c>
      <c r="M153" s="77">
        <f t="shared" si="71"/>
        <v>0</v>
      </c>
      <c r="N153" s="77">
        <f t="shared" si="71"/>
        <v>0</v>
      </c>
      <c r="O153" s="77">
        <f t="shared" ref="O153" si="72">O156</f>
        <v>0</v>
      </c>
      <c r="P153" s="302"/>
      <c r="Q153" s="305"/>
      <c r="R153" s="308"/>
    </row>
    <row r="154" spans="1:18" s="97" customFormat="1" x14ac:dyDescent="0.3">
      <c r="A154" s="297"/>
      <c r="B154" s="364"/>
      <c r="C154" s="297"/>
      <c r="D154" s="297"/>
      <c r="E154" s="13" t="s">
        <v>1</v>
      </c>
      <c r="F154" s="14">
        <f t="shared" si="56"/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303"/>
      <c r="Q154" s="306"/>
      <c r="R154" s="361"/>
    </row>
    <row r="155" spans="1:18" s="97" customFormat="1" x14ac:dyDescent="0.3">
      <c r="A155" s="297"/>
      <c r="B155" s="364"/>
      <c r="C155" s="297"/>
      <c r="D155" s="297"/>
      <c r="E155" s="13" t="s">
        <v>2</v>
      </c>
      <c r="F155" s="14">
        <f t="shared" si="56"/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303"/>
      <c r="Q155" s="306"/>
      <c r="R155" s="361"/>
    </row>
    <row r="156" spans="1:18" s="97" customFormat="1" x14ac:dyDescent="0.3">
      <c r="A156" s="297"/>
      <c r="B156" s="364"/>
      <c r="C156" s="297"/>
      <c r="D156" s="297"/>
      <c r="E156" s="13" t="s">
        <v>3</v>
      </c>
      <c r="F156" s="14">
        <f t="shared" si="56"/>
        <v>239.09566999999998</v>
      </c>
      <c r="G156" s="77">
        <f t="shared" ref="G156:N156" si="73">G161+G166</f>
        <v>50</v>
      </c>
      <c r="H156" s="77">
        <f t="shared" si="73"/>
        <v>0</v>
      </c>
      <c r="I156" s="77">
        <f t="shared" si="73"/>
        <v>0</v>
      </c>
      <c r="J156" s="77">
        <f t="shared" si="73"/>
        <v>82</v>
      </c>
      <c r="K156" s="77">
        <f t="shared" si="73"/>
        <v>25.095669999999998</v>
      </c>
      <c r="L156" s="77">
        <f t="shared" si="73"/>
        <v>82</v>
      </c>
      <c r="M156" s="77">
        <f t="shared" si="73"/>
        <v>0</v>
      </c>
      <c r="N156" s="77">
        <f t="shared" si="73"/>
        <v>0</v>
      </c>
      <c r="O156" s="77">
        <f t="shared" ref="O156" si="74">O161+O166</f>
        <v>0</v>
      </c>
      <c r="P156" s="303"/>
      <c r="Q156" s="306"/>
      <c r="R156" s="361"/>
    </row>
    <row r="157" spans="1:18" s="97" customFormat="1" x14ac:dyDescent="0.3">
      <c r="A157" s="298"/>
      <c r="B157" s="365"/>
      <c r="C157" s="298"/>
      <c r="D157" s="298"/>
      <c r="E157" s="13" t="s">
        <v>5</v>
      </c>
      <c r="F157" s="14">
        <f t="shared" si="56"/>
        <v>0</v>
      </c>
      <c r="G157" s="77">
        <v>0</v>
      </c>
      <c r="H157" s="77">
        <v>0</v>
      </c>
      <c r="I157" s="77">
        <v>0</v>
      </c>
      <c r="J157" s="77">
        <v>0</v>
      </c>
      <c r="K157" s="77">
        <v>0</v>
      </c>
      <c r="L157" s="77">
        <v>0</v>
      </c>
      <c r="M157" s="77">
        <v>0</v>
      </c>
      <c r="N157" s="77">
        <v>0</v>
      </c>
      <c r="O157" s="77">
        <v>0</v>
      </c>
      <c r="P157" s="304"/>
      <c r="Q157" s="306"/>
      <c r="R157" s="362"/>
    </row>
    <row r="158" spans="1:18" s="97" customFormat="1" ht="16.5" customHeight="1" x14ac:dyDescent="0.3">
      <c r="A158" s="296" t="s">
        <v>236</v>
      </c>
      <c r="B158" s="299" t="s">
        <v>323</v>
      </c>
      <c r="C158" s="296" t="s">
        <v>165</v>
      </c>
      <c r="D158" s="296" t="s">
        <v>56</v>
      </c>
      <c r="E158" s="13" t="s">
        <v>10</v>
      </c>
      <c r="F158" s="14">
        <f t="shared" si="56"/>
        <v>150</v>
      </c>
      <c r="G158" s="77">
        <f t="shared" ref="G158:N158" si="75">G161</f>
        <v>50</v>
      </c>
      <c r="H158" s="77">
        <f t="shared" si="75"/>
        <v>0</v>
      </c>
      <c r="I158" s="77">
        <f t="shared" si="75"/>
        <v>0</v>
      </c>
      <c r="J158" s="77">
        <f t="shared" si="75"/>
        <v>50</v>
      </c>
      <c r="K158" s="77">
        <f t="shared" si="75"/>
        <v>0</v>
      </c>
      <c r="L158" s="77">
        <f t="shared" si="75"/>
        <v>50</v>
      </c>
      <c r="M158" s="77">
        <f t="shared" si="75"/>
        <v>0</v>
      </c>
      <c r="N158" s="77">
        <f t="shared" si="75"/>
        <v>0</v>
      </c>
      <c r="O158" s="77">
        <f t="shared" ref="O158" si="76">O161</f>
        <v>0</v>
      </c>
      <c r="P158" s="302" t="s">
        <v>29</v>
      </c>
      <c r="Q158" s="305" t="s">
        <v>129</v>
      </c>
      <c r="R158" s="308" t="s">
        <v>202</v>
      </c>
    </row>
    <row r="159" spans="1:18" s="97" customFormat="1" x14ac:dyDescent="0.3">
      <c r="A159" s="297"/>
      <c r="B159" s="300"/>
      <c r="C159" s="297"/>
      <c r="D159" s="297"/>
      <c r="E159" s="13" t="s">
        <v>1</v>
      </c>
      <c r="F159" s="14">
        <f t="shared" si="56"/>
        <v>0</v>
      </c>
      <c r="G159" s="77">
        <v>0</v>
      </c>
      <c r="H159" s="77">
        <v>0</v>
      </c>
      <c r="I159" s="77">
        <v>0</v>
      </c>
      <c r="J159" s="77">
        <v>0</v>
      </c>
      <c r="K159" s="77">
        <v>0</v>
      </c>
      <c r="L159" s="77">
        <v>0</v>
      </c>
      <c r="M159" s="77">
        <v>0</v>
      </c>
      <c r="N159" s="77">
        <v>0</v>
      </c>
      <c r="O159" s="77">
        <v>0</v>
      </c>
      <c r="P159" s="303"/>
      <c r="Q159" s="306"/>
      <c r="R159" s="361"/>
    </row>
    <row r="160" spans="1:18" s="97" customFormat="1" x14ac:dyDescent="0.3">
      <c r="A160" s="297"/>
      <c r="B160" s="300"/>
      <c r="C160" s="297"/>
      <c r="D160" s="297"/>
      <c r="E160" s="13" t="s">
        <v>2</v>
      </c>
      <c r="F160" s="14">
        <f t="shared" si="56"/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303"/>
      <c r="Q160" s="306"/>
      <c r="R160" s="361"/>
    </row>
    <row r="161" spans="1:18" s="97" customFormat="1" x14ac:dyDescent="0.3">
      <c r="A161" s="297"/>
      <c r="B161" s="300"/>
      <c r="C161" s="297"/>
      <c r="D161" s="297"/>
      <c r="E161" s="13" t="s">
        <v>3</v>
      </c>
      <c r="F161" s="14">
        <f t="shared" si="56"/>
        <v>150</v>
      </c>
      <c r="G161" s="77">
        <v>50</v>
      </c>
      <c r="H161" s="77">
        <v>0</v>
      </c>
      <c r="I161" s="77">
        <v>0</v>
      </c>
      <c r="J161" s="171">
        <v>50</v>
      </c>
      <c r="K161" s="77">
        <v>0</v>
      </c>
      <c r="L161" s="77">
        <v>50</v>
      </c>
      <c r="M161" s="77">
        <v>0</v>
      </c>
      <c r="N161" s="77">
        <v>0</v>
      </c>
      <c r="O161" s="77">
        <v>0</v>
      </c>
      <c r="P161" s="303"/>
      <c r="Q161" s="306"/>
      <c r="R161" s="361"/>
    </row>
    <row r="162" spans="1:18" s="97" customFormat="1" x14ac:dyDescent="0.3">
      <c r="A162" s="298"/>
      <c r="B162" s="301"/>
      <c r="C162" s="298"/>
      <c r="D162" s="298"/>
      <c r="E162" s="13" t="s">
        <v>5</v>
      </c>
      <c r="F162" s="14">
        <f t="shared" si="56"/>
        <v>0</v>
      </c>
      <c r="G162" s="77">
        <v>0</v>
      </c>
      <c r="H162" s="77">
        <v>0</v>
      </c>
      <c r="I162" s="77">
        <v>0</v>
      </c>
      <c r="J162" s="171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304"/>
      <c r="Q162" s="306"/>
      <c r="R162" s="362"/>
    </row>
    <row r="163" spans="1:18" s="97" customFormat="1" ht="16.5" customHeight="1" x14ac:dyDescent="0.3">
      <c r="A163" s="296" t="s">
        <v>235</v>
      </c>
      <c r="B163" s="299" t="s">
        <v>225</v>
      </c>
      <c r="C163" s="296" t="s">
        <v>165</v>
      </c>
      <c r="D163" s="296"/>
      <c r="E163" s="13" t="s">
        <v>10</v>
      </c>
      <c r="F163" s="14">
        <f t="shared" si="56"/>
        <v>89.095669999999998</v>
      </c>
      <c r="G163" s="77">
        <v>0</v>
      </c>
      <c r="H163" s="77">
        <f>H166</f>
        <v>0</v>
      </c>
      <c r="I163" s="77">
        <f t="shared" ref="I163:N163" si="77">I166</f>
        <v>0</v>
      </c>
      <c r="J163" s="171">
        <f t="shared" si="77"/>
        <v>32</v>
      </c>
      <c r="K163" s="77">
        <f t="shared" si="77"/>
        <v>25.095669999999998</v>
      </c>
      <c r="L163" s="77">
        <f t="shared" si="77"/>
        <v>32</v>
      </c>
      <c r="M163" s="77">
        <f t="shared" si="77"/>
        <v>0</v>
      </c>
      <c r="N163" s="77">
        <f t="shared" si="77"/>
        <v>0</v>
      </c>
      <c r="O163" s="77">
        <f t="shared" ref="O163" si="78">O166</f>
        <v>0</v>
      </c>
      <c r="P163" s="302" t="s">
        <v>29</v>
      </c>
      <c r="Q163" s="305" t="s">
        <v>129</v>
      </c>
      <c r="R163" s="308" t="s">
        <v>202</v>
      </c>
    </row>
    <row r="164" spans="1:18" s="97" customFormat="1" x14ac:dyDescent="0.3">
      <c r="A164" s="297"/>
      <c r="B164" s="300"/>
      <c r="C164" s="297"/>
      <c r="D164" s="297"/>
      <c r="E164" s="13" t="s">
        <v>1</v>
      </c>
      <c r="F164" s="14">
        <f t="shared" si="56"/>
        <v>0</v>
      </c>
      <c r="G164" s="77">
        <v>0</v>
      </c>
      <c r="H164" s="77">
        <v>0</v>
      </c>
      <c r="I164" s="77">
        <v>0</v>
      </c>
      <c r="J164" s="171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303"/>
      <c r="Q164" s="306"/>
      <c r="R164" s="361"/>
    </row>
    <row r="165" spans="1:18" s="97" customFormat="1" x14ac:dyDescent="0.3">
      <c r="A165" s="297"/>
      <c r="B165" s="300"/>
      <c r="C165" s="297"/>
      <c r="D165" s="297"/>
      <c r="E165" s="13" t="s">
        <v>2</v>
      </c>
      <c r="F165" s="14">
        <f t="shared" si="56"/>
        <v>0</v>
      </c>
      <c r="G165" s="77">
        <v>0</v>
      </c>
      <c r="H165" s="77">
        <v>0</v>
      </c>
      <c r="I165" s="77">
        <v>0</v>
      </c>
      <c r="J165" s="171">
        <v>0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303"/>
      <c r="Q165" s="306"/>
      <c r="R165" s="361"/>
    </row>
    <row r="166" spans="1:18" s="97" customFormat="1" x14ac:dyDescent="0.3">
      <c r="A166" s="297"/>
      <c r="B166" s="300"/>
      <c r="C166" s="297"/>
      <c r="D166" s="297"/>
      <c r="E166" s="13" t="s">
        <v>3</v>
      </c>
      <c r="F166" s="14">
        <f t="shared" si="56"/>
        <v>89.095669999999998</v>
      </c>
      <c r="G166" s="77">
        <v>0</v>
      </c>
      <c r="H166" s="77">
        <v>0</v>
      </c>
      <c r="I166" s="77">
        <v>0</v>
      </c>
      <c r="J166" s="171">
        <v>32</v>
      </c>
      <c r="K166" s="77">
        <v>25.095669999999998</v>
      </c>
      <c r="L166" s="77">
        <v>32</v>
      </c>
      <c r="M166" s="77">
        <v>0</v>
      </c>
      <c r="N166" s="77">
        <v>0</v>
      </c>
      <c r="O166" s="77">
        <v>0</v>
      </c>
      <c r="P166" s="303"/>
      <c r="Q166" s="306"/>
      <c r="R166" s="361"/>
    </row>
    <row r="167" spans="1:18" s="97" customFormat="1" x14ac:dyDescent="0.3">
      <c r="A167" s="298"/>
      <c r="B167" s="301"/>
      <c r="C167" s="298"/>
      <c r="D167" s="298"/>
      <c r="E167" s="13" t="s">
        <v>5</v>
      </c>
      <c r="F167" s="14">
        <f t="shared" si="56"/>
        <v>0</v>
      </c>
      <c r="G167" s="77">
        <v>0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304"/>
      <c r="Q167" s="307"/>
      <c r="R167" s="362"/>
    </row>
    <row r="168" spans="1:18" s="148" customFormat="1" ht="16.5" customHeight="1" x14ac:dyDescent="0.3">
      <c r="A168" s="265" t="s">
        <v>60</v>
      </c>
      <c r="B168" s="268" t="s">
        <v>99</v>
      </c>
      <c r="C168" s="265" t="s">
        <v>107</v>
      </c>
      <c r="D168" s="212"/>
      <c r="E168" s="121" t="s">
        <v>10</v>
      </c>
      <c r="F168" s="111">
        <f t="shared" si="56"/>
        <v>6958.7406799999999</v>
      </c>
      <c r="G168" s="109">
        <f>SUM(G169:G172)</f>
        <v>572.38</v>
      </c>
      <c r="H168" s="109">
        <f>SUM(H169:H172)</f>
        <v>1589.6410500000002</v>
      </c>
      <c r="I168" s="109">
        <f>I171</f>
        <v>2085.5559499999999</v>
      </c>
      <c r="J168" s="109">
        <f t="shared" ref="J168:O168" si="79">SUM(J169:J172)</f>
        <v>1497.6</v>
      </c>
      <c r="K168" s="109">
        <f t="shared" si="79"/>
        <v>1213.56368</v>
      </c>
      <c r="L168" s="109">
        <f t="shared" si="79"/>
        <v>0</v>
      </c>
      <c r="M168" s="109">
        <f t="shared" si="79"/>
        <v>0</v>
      </c>
      <c r="N168" s="109">
        <f t="shared" si="79"/>
        <v>0</v>
      </c>
      <c r="O168" s="109">
        <f t="shared" si="79"/>
        <v>0</v>
      </c>
      <c r="P168" s="271"/>
      <c r="Q168" s="271"/>
      <c r="R168" s="277"/>
    </row>
    <row r="169" spans="1:18" s="148" customFormat="1" x14ac:dyDescent="0.3">
      <c r="A169" s="266"/>
      <c r="B169" s="269"/>
      <c r="C169" s="266"/>
      <c r="D169" s="213"/>
      <c r="E169" s="121" t="s">
        <v>1</v>
      </c>
      <c r="F169" s="111">
        <f t="shared" si="56"/>
        <v>0</v>
      </c>
      <c r="G169" s="109">
        <f>G174</f>
        <v>0</v>
      </c>
      <c r="H169" s="109">
        <f>H174</f>
        <v>0</v>
      </c>
      <c r="I169" s="109">
        <f>I174</f>
        <v>0</v>
      </c>
      <c r="J169" s="109">
        <v>0</v>
      </c>
      <c r="K169" s="109">
        <v>0</v>
      </c>
      <c r="L169" s="109">
        <v>0</v>
      </c>
      <c r="M169" s="109">
        <v>0</v>
      </c>
      <c r="N169" s="109">
        <v>0</v>
      </c>
      <c r="O169" s="109">
        <v>0</v>
      </c>
      <c r="P169" s="272"/>
      <c r="Q169" s="272"/>
      <c r="R169" s="278"/>
    </row>
    <row r="170" spans="1:18" s="148" customFormat="1" x14ac:dyDescent="0.3">
      <c r="A170" s="266"/>
      <c r="B170" s="269"/>
      <c r="C170" s="266"/>
      <c r="D170" s="213"/>
      <c r="E170" s="121" t="s">
        <v>2</v>
      </c>
      <c r="F170" s="111">
        <f t="shared" si="56"/>
        <v>0</v>
      </c>
      <c r="G170" s="109">
        <f>G175</f>
        <v>0</v>
      </c>
      <c r="H170" s="109">
        <f>H175</f>
        <v>0</v>
      </c>
      <c r="I170" s="109">
        <f>I175+I195+I205</f>
        <v>0</v>
      </c>
      <c r="J170" s="109">
        <v>0</v>
      </c>
      <c r="K170" s="109">
        <v>0</v>
      </c>
      <c r="L170" s="109">
        <v>0</v>
      </c>
      <c r="M170" s="109">
        <v>0</v>
      </c>
      <c r="N170" s="109">
        <v>0</v>
      </c>
      <c r="O170" s="109">
        <v>0</v>
      </c>
      <c r="P170" s="272"/>
      <c r="Q170" s="272"/>
      <c r="R170" s="278"/>
    </row>
    <row r="171" spans="1:18" s="148" customFormat="1" x14ac:dyDescent="0.3">
      <c r="A171" s="266"/>
      <c r="B171" s="269"/>
      <c r="C171" s="266"/>
      <c r="D171" s="213"/>
      <c r="E171" s="121" t="s">
        <v>3</v>
      </c>
      <c r="F171" s="111">
        <f t="shared" si="56"/>
        <v>6958.7406799999999</v>
      </c>
      <c r="G171" s="109">
        <f>G176+G186</f>
        <v>572.38</v>
      </c>
      <c r="H171" s="109">
        <f>H186+H211+H221</f>
        <v>1589.6410500000002</v>
      </c>
      <c r="I171" s="109">
        <f>I176+I186+I206+I211+I221</f>
        <v>2085.5559499999999</v>
      </c>
      <c r="J171" s="109">
        <f>J176+J186+J211</f>
        <v>1497.6</v>
      </c>
      <c r="K171" s="109">
        <f>SUM(K176+K186+K206+K211+K221)</f>
        <v>1213.56368</v>
      </c>
      <c r="L171" s="109">
        <f>SUM(L176+L186+L206+L211+L221)</f>
        <v>0</v>
      </c>
      <c r="M171" s="109">
        <f>SUM(M176+M186+M206+M211+M221)</f>
        <v>0</v>
      </c>
      <c r="N171" s="109">
        <f>SUM(N176+N186+N206+N211+N221)</f>
        <v>0</v>
      </c>
      <c r="O171" s="109">
        <f>SUM(O176+O186+O206+O211+O221)</f>
        <v>0</v>
      </c>
      <c r="P171" s="272"/>
      <c r="Q171" s="272"/>
      <c r="R171" s="278"/>
    </row>
    <row r="172" spans="1:18" s="148" customFormat="1" ht="21.75" customHeight="1" x14ac:dyDescent="0.3">
      <c r="A172" s="267"/>
      <c r="B172" s="270"/>
      <c r="C172" s="267"/>
      <c r="D172" s="214"/>
      <c r="E172" s="121" t="s">
        <v>5</v>
      </c>
      <c r="F172" s="111">
        <f t="shared" si="56"/>
        <v>0</v>
      </c>
      <c r="G172" s="109">
        <v>0</v>
      </c>
      <c r="H172" s="109">
        <v>0</v>
      </c>
      <c r="I172" s="109">
        <v>0</v>
      </c>
      <c r="J172" s="109">
        <v>0</v>
      </c>
      <c r="K172" s="109">
        <v>0</v>
      </c>
      <c r="L172" s="109">
        <v>0</v>
      </c>
      <c r="M172" s="109">
        <v>0</v>
      </c>
      <c r="N172" s="109">
        <v>0</v>
      </c>
      <c r="O172" s="109">
        <v>0</v>
      </c>
      <c r="P172" s="273"/>
      <c r="Q172" s="273"/>
      <c r="R172" s="279"/>
    </row>
    <row r="173" spans="1:18" s="97" customFormat="1" ht="16.5" customHeight="1" x14ac:dyDescent="0.3">
      <c r="A173" s="296" t="s">
        <v>88</v>
      </c>
      <c r="B173" s="299" t="s">
        <v>100</v>
      </c>
      <c r="C173" s="296" t="s">
        <v>101</v>
      </c>
      <c r="D173" s="209"/>
      <c r="E173" s="13" t="s">
        <v>10</v>
      </c>
      <c r="F173" s="14">
        <f t="shared" si="56"/>
        <v>0</v>
      </c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302" t="s">
        <v>176</v>
      </c>
      <c r="Q173" s="302" t="s">
        <v>128</v>
      </c>
      <c r="R173" s="308" t="s">
        <v>126</v>
      </c>
    </row>
    <row r="174" spans="1:18" s="97" customFormat="1" x14ac:dyDescent="0.3">
      <c r="A174" s="297"/>
      <c r="B174" s="300"/>
      <c r="C174" s="297"/>
      <c r="D174" s="210"/>
      <c r="E174" s="13" t="s">
        <v>1</v>
      </c>
      <c r="F174" s="14">
        <f t="shared" si="56"/>
        <v>0</v>
      </c>
      <c r="G174" s="77">
        <v>0</v>
      </c>
      <c r="H174" s="77">
        <v>0</v>
      </c>
      <c r="I174" s="77">
        <v>0</v>
      </c>
      <c r="J174" s="77">
        <v>0</v>
      </c>
      <c r="K174" s="77">
        <v>0</v>
      </c>
      <c r="L174" s="77">
        <v>0</v>
      </c>
      <c r="M174" s="77">
        <v>0</v>
      </c>
      <c r="N174" s="77">
        <v>0</v>
      </c>
      <c r="O174" s="77">
        <v>0</v>
      </c>
      <c r="P174" s="303"/>
      <c r="Q174" s="303"/>
      <c r="R174" s="309"/>
    </row>
    <row r="175" spans="1:18" s="97" customFormat="1" x14ac:dyDescent="0.3">
      <c r="A175" s="297"/>
      <c r="B175" s="300"/>
      <c r="C175" s="297"/>
      <c r="D175" s="210"/>
      <c r="E175" s="13" t="s">
        <v>2</v>
      </c>
      <c r="F175" s="14">
        <f t="shared" si="56"/>
        <v>0</v>
      </c>
      <c r="G175" s="77">
        <v>0</v>
      </c>
      <c r="H175" s="77">
        <v>0</v>
      </c>
      <c r="I175" s="77">
        <v>0</v>
      </c>
      <c r="J175" s="77">
        <v>0</v>
      </c>
      <c r="K175" s="77">
        <v>0</v>
      </c>
      <c r="L175" s="77">
        <v>0</v>
      </c>
      <c r="M175" s="77">
        <v>0</v>
      </c>
      <c r="N175" s="77">
        <v>0</v>
      </c>
      <c r="O175" s="77">
        <v>0</v>
      </c>
      <c r="P175" s="303"/>
      <c r="Q175" s="303"/>
      <c r="R175" s="309"/>
    </row>
    <row r="176" spans="1:18" s="97" customFormat="1" x14ac:dyDescent="0.3">
      <c r="A176" s="297"/>
      <c r="B176" s="300"/>
      <c r="C176" s="297"/>
      <c r="D176" s="210"/>
      <c r="E176" s="13" t="s">
        <v>3</v>
      </c>
      <c r="F176" s="14">
        <f t="shared" si="56"/>
        <v>0</v>
      </c>
      <c r="G176" s="77">
        <v>0</v>
      </c>
      <c r="H176" s="77">
        <v>0</v>
      </c>
      <c r="I176" s="77">
        <v>0</v>
      </c>
      <c r="J176" s="77">
        <v>0</v>
      </c>
      <c r="K176" s="77">
        <v>0</v>
      </c>
      <c r="L176" s="77">
        <v>0</v>
      </c>
      <c r="M176" s="77">
        <v>0</v>
      </c>
      <c r="N176" s="77">
        <v>0</v>
      </c>
      <c r="O176" s="77">
        <v>0</v>
      </c>
      <c r="P176" s="303"/>
      <c r="Q176" s="303"/>
      <c r="R176" s="309"/>
    </row>
    <row r="177" spans="1:18" s="97" customFormat="1" x14ac:dyDescent="0.3">
      <c r="A177" s="298"/>
      <c r="B177" s="301"/>
      <c r="C177" s="298"/>
      <c r="D177" s="211"/>
      <c r="E177" s="13" t="s">
        <v>5</v>
      </c>
      <c r="F177" s="14">
        <f t="shared" si="56"/>
        <v>0</v>
      </c>
      <c r="G177" s="51">
        <v>0</v>
      </c>
      <c r="H177" s="45">
        <v>0</v>
      </c>
      <c r="I177" s="51">
        <v>0</v>
      </c>
      <c r="J177" s="51">
        <v>0</v>
      </c>
      <c r="K177" s="51">
        <v>0</v>
      </c>
      <c r="L177" s="51">
        <v>0</v>
      </c>
      <c r="M177" s="51">
        <v>0</v>
      </c>
      <c r="N177" s="51">
        <v>0</v>
      </c>
      <c r="O177" s="51">
        <v>0</v>
      </c>
      <c r="P177" s="304"/>
      <c r="Q177" s="304"/>
      <c r="R177" s="310"/>
    </row>
    <row r="178" spans="1:18" s="97" customFormat="1" ht="16.5" hidden="1" customHeight="1" x14ac:dyDescent="0.3">
      <c r="A178" s="296" t="s">
        <v>89</v>
      </c>
      <c r="B178" s="299" t="s">
        <v>25</v>
      </c>
      <c r="C178" s="296" t="s">
        <v>101</v>
      </c>
      <c r="D178" s="296" t="s">
        <v>53</v>
      </c>
      <c r="E178" s="13" t="s">
        <v>10</v>
      </c>
      <c r="F178" s="14">
        <f t="shared" si="56"/>
        <v>0</v>
      </c>
      <c r="G178" s="100">
        <f>SUM(G179:G182)</f>
        <v>0</v>
      </c>
      <c r="H178" s="61">
        <f>SUM(H179:H182)</f>
        <v>0</v>
      </c>
      <c r="I178" s="51">
        <f>SUM(I179:I182)</f>
        <v>0</v>
      </c>
      <c r="J178" s="78"/>
      <c r="K178" s="78"/>
      <c r="L178" s="78"/>
      <c r="M178" s="78"/>
      <c r="N178" s="51"/>
      <c r="O178" s="51"/>
      <c r="P178" s="302" t="s">
        <v>29</v>
      </c>
      <c r="Q178" s="302"/>
      <c r="R178" s="308" t="s">
        <v>22</v>
      </c>
    </row>
    <row r="179" spans="1:18" s="97" customFormat="1" ht="16.5" hidden="1" customHeight="1" x14ac:dyDescent="0.3">
      <c r="A179" s="297"/>
      <c r="B179" s="300"/>
      <c r="C179" s="297"/>
      <c r="D179" s="297"/>
      <c r="E179" s="13" t="s">
        <v>1</v>
      </c>
      <c r="F179" s="14">
        <f t="shared" si="56"/>
        <v>0</v>
      </c>
      <c r="G179" s="100">
        <v>0</v>
      </c>
      <c r="H179" s="61">
        <v>0</v>
      </c>
      <c r="I179" s="51">
        <v>0</v>
      </c>
      <c r="J179" s="79"/>
      <c r="K179" s="79"/>
      <c r="L179" s="79"/>
      <c r="M179" s="79"/>
      <c r="N179" s="51"/>
      <c r="O179" s="51"/>
      <c r="P179" s="303"/>
      <c r="Q179" s="303"/>
      <c r="R179" s="309"/>
    </row>
    <row r="180" spans="1:18" s="97" customFormat="1" ht="16.5" hidden="1" customHeight="1" x14ac:dyDescent="0.3">
      <c r="A180" s="297"/>
      <c r="B180" s="300"/>
      <c r="C180" s="297"/>
      <c r="D180" s="297"/>
      <c r="E180" s="13" t="s">
        <v>2</v>
      </c>
      <c r="F180" s="14">
        <f t="shared" si="56"/>
        <v>0</v>
      </c>
      <c r="G180" s="100">
        <v>0</v>
      </c>
      <c r="H180" s="61">
        <v>0</v>
      </c>
      <c r="I180" s="51">
        <v>0</v>
      </c>
      <c r="J180" s="79"/>
      <c r="K180" s="79"/>
      <c r="L180" s="79"/>
      <c r="M180" s="79"/>
      <c r="N180" s="51"/>
      <c r="O180" s="51"/>
      <c r="P180" s="303"/>
      <c r="Q180" s="303"/>
      <c r="R180" s="309"/>
    </row>
    <row r="181" spans="1:18" s="97" customFormat="1" ht="16.5" hidden="1" customHeight="1" x14ac:dyDescent="0.3">
      <c r="A181" s="297"/>
      <c r="B181" s="300"/>
      <c r="C181" s="297"/>
      <c r="D181" s="297"/>
      <c r="E181" s="13" t="s">
        <v>3</v>
      </c>
      <c r="F181" s="14">
        <f t="shared" si="56"/>
        <v>0</v>
      </c>
      <c r="G181" s="100">
        <v>0</v>
      </c>
      <c r="H181" s="61">
        <v>0</v>
      </c>
      <c r="I181" s="51">
        <v>0</v>
      </c>
      <c r="J181" s="79"/>
      <c r="K181" s="79"/>
      <c r="L181" s="79"/>
      <c r="M181" s="79"/>
      <c r="N181" s="51"/>
      <c r="O181" s="51"/>
      <c r="P181" s="303"/>
      <c r="Q181" s="303"/>
      <c r="R181" s="309"/>
    </row>
    <row r="182" spans="1:18" s="97" customFormat="1" ht="16.5" hidden="1" customHeight="1" x14ac:dyDescent="0.3">
      <c r="A182" s="298"/>
      <c r="B182" s="301"/>
      <c r="C182" s="298"/>
      <c r="D182" s="298"/>
      <c r="E182" s="13" t="s">
        <v>5</v>
      </c>
      <c r="F182" s="14">
        <f t="shared" si="56"/>
        <v>0</v>
      </c>
      <c r="G182" s="100">
        <v>0</v>
      </c>
      <c r="H182" s="61">
        <v>0</v>
      </c>
      <c r="I182" s="51">
        <v>0</v>
      </c>
      <c r="J182" s="54"/>
      <c r="K182" s="54"/>
      <c r="L182" s="54"/>
      <c r="M182" s="54"/>
      <c r="N182" s="51"/>
      <c r="O182" s="51"/>
      <c r="P182" s="304"/>
      <c r="Q182" s="304"/>
      <c r="R182" s="310"/>
    </row>
    <row r="183" spans="1:18" s="97" customFormat="1" ht="16.5" customHeight="1" x14ac:dyDescent="0.3">
      <c r="A183" s="296" t="s">
        <v>192</v>
      </c>
      <c r="B183" s="299" t="s">
        <v>205</v>
      </c>
      <c r="C183" s="296" t="s">
        <v>190</v>
      </c>
      <c r="D183" s="209"/>
      <c r="E183" s="13" t="s">
        <v>10</v>
      </c>
      <c r="F183" s="14">
        <f t="shared" si="56"/>
        <v>1689.2380700000001</v>
      </c>
      <c r="G183" s="51">
        <f>G186</f>
        <v>572.38</v>
      </c>
      <c r="H183" s="45">
        <f>H186</f>
        <v>455</v>
      </c>
      <c r="I183" s="51">
        <f>I186</f>
        <v>0</v>
      </c>
      <c r="J183" s="78">
        <v>0</v>
      </c>
      <c r="K183" s="78">
        <f>K186</f>
        <v>661.85807</v>
      </c>
      <c r="L183" s="78">
        <f>L186</f>
        <v>0</v>
      </c>
      <c r="M183" s="78">
        <f>M186</f>
        <v>0</v>
      </c>
      <c r="N183" s="51">
        <f>N186</f>
        <v>0</v>
      </c>
      <c r="O183" s="51">
        <f>O186</f>
        <v>0</v>
      </c>
      <c r="P183" s="302" t="s">
        <v>29</v>
      </c>
      <c r="Q183" s="305" t="s">
        <v>184</v>
      </c>
      <c r="R183" s="308" t="s">
        <v>126</v>
      </c>
    </row>
    <row r="184" spans="1:18" s="97" customFormat="1" x14ac:dyDescent="0.3">
      <c r="A184" s="297"/>
      <c r="B184" s="300"/>
      <c r="C184" s="297"/>
      <c r="D184" s="210"/>
      <c r="E184" s="13" t="s">
        <v>1</v>
      </c>
      <c r="F184" s="14">
        <f t="shared" si="56"/>
        <v>0</v>
      </c>
      <c r="G184" s="51">
        <v>0</v>
      </c>
      <c r="H184" s="45">
        <v>0</v>
      </c>
      <c r="I184" s="51">
        <v>0</v>
      </c>
      <c r="J184" s="78">
        <v>0</v>
      </c>
      <c r="K184" s="78">
        <v>0</v>
      </c>
      <c r="L184" s="78">
        <v>0</v>
      </c>
      <c r="M184" s="78">
        <v>0</v>
      </c>
      <c r="N184" s="51">
        <v>0</v>
      </c>
      <c r="O184" s="51">
        <v>0</v>
      </c>
      <c r="P184" s="303"/>
      <c r="Q184" s="306"/>
      <c r="R184" s="309"/>
    </row>
    <row r="185" spans="1:18" s="97" customFormat="1" x14ac:dyDescent="0.3">
      <c r="A185" s="297"/>
      <c r="B185" s="300"/>
      <c r="C185" s="297"/>
      <c r="D185" s="210"/>
      <c r="E185" s="13" t="s">
        <v>2</v>
      </c>
      <c r="F185" s="14">
        <f t="shared" si="56"/>
        <v>0</v>
      </c>
      <c r="G185" s="51">
        <v>0</v>
      </c>
      <c r="H185" s="45">
        <v>0</v>
      </c>
      <c r="I185" s="51">
        <v>0</v>
      </c>
      <c r="J185" s="78">
        <v>0</v>
      </c>
      <c r="K185" s="78">
        <v>0</v>
      </c>
      <c r="L185" s="78">
        <v>0</v>
      </c>
      <c r="M185" s="78">
        <v>0</v>
      </c>
      <c r="N185" s="51">
        <v>0</v>
      </c>
      <c r="O185" s="51">
        <v>0</v>
      </c>
      <c r="P185" s="303"/>
      <c r="Q185" s="306"/>
      <c r="R185" s="309"/>
    </row>
    <row r="186" spans="1:18" s="97" customFormat="1" x14ac:dyDescent="0.3">
      <c r="A186" s="297"/>
      <c r="B186" s="300"/>
      <c r="C186" s="297"/>
      <c r="D186" s="210"/>
      <c r="E186" s="13" t="s">
        <v>3</v>
      </c>
      <c r="F186" s="14">
        <f t="shared" si="56"/>
        <v>1689.2380700000001</v>
      </c>
      <c r="G186" s="51">
        <f>+G188+G193</f>
        <v>572.38</v>
      </c>
      <c r="H186" s="45">
        <f>SUM(H191+H201)</f>
        <v>455</v>
      </c>
      <c r="I186" s="51">
        <f>SUM(I191+I201)</f>
        <v>0</v>
      </c>
      <c r="J186" s="78">
        <v>0</v>
      </c>
      <c r="K186" s="78">
        <f>SUM(K191+K196+K201)</f>
        <v>661.85807</v>
      </c>
      <c r="L186" s="78">
        <v>0</v>
      </c>
      <c r="M186" s="78">
        <v>0</v>
      </c>
      <c r="N186" s="51">
        <v>0</v>
      </c>
      <c r="O186" s="51">
        <v>0</v>
      </c>
      <c r="P186" s="303"/>
      <c r="Q186" s="306"/>
      <c r="R186" s="309"/>
    </row>
    <row r="187" spans="1:18" s="97" customFormat="1" x14ac:dyDescent="0.3">
      <c r="A187" s="298"/>
      <c r="B187" s="301"/>
      <c r="C187" s="298"/>
      <c r="D187" s="211"/>
      <c r="E187" s="13" t="s">
        <v>5</v>
      </c>
      <c r="F187" s="14">
        <f t="shared" si="56"/>
        <v>0</v>
      </c>
      <c r="G187" s="51">
        <v>0</v>
      </c>
      <c r="H187" s="45">
        <v>0</v>
      </c>
      <c r="I187" s="51">
        <v>0</v>
      </c>
      <c r="J187" s="78">
        <v>0</v>
      </c>
      <c r="K187" s="78">
        <v>0</v>
      </c>
      <c r="L187" s="78">
        <v>0</v>
      </c>
      <c r="M187" s="78">
        <v>0</v>
      </c>
      <c r="N187" s="51">
        <v>0</v>
      </c>
      <c r="O187" s="51">
        <v>0</v>
      </c>
      <c r="P187" s="304"/>
      <c r="Q187" s="307"/>
      <c r="R187" s="310"/>
    </row>
    <row r="188" spans="1:18" s="97" customFormat="1" ht="16.5" customHeight="1" x14ac:dyDescent="0.3">
      <c r="A188" s="296" t="s">
        <v>193</v>
      </c>
      <c r="B188" s="299" t="s">
        <v>188</v>
      </c>
      <c r="C188" s="296" t="s">
        <v>190</v>
      </c>
      <c r="D188" s="209"/>
      <c r="E188" s="13" t="s">
        <v>10</v>
      </c>
      <c r="F188" s="14">
        <f t="shared" si="56"/>
        <v>537.80999999999995</v>
      </c>
      <c r="G188" s="51">
        <f>G191</f>
        <v>232.81</v>
      </c>
      <c r="H188" s="45">
        <v>305</v>
      </c>
      <c r="I188" s="51">
        <f>SUM(I189:I192)</f>
        <v>0</v>
      </c>
      <c r="J188" s="51">
        <f t="shared" ref="J188:N188" si="80">SUM(J189:J192)</f>
        <v>0</v>
      </c>
      <c r="K188" s="51">
        <f t="shared" si="80"/>
        <v>0</v>
      </c>
      <c r="L188" s="51">
        <f t="shared" si="80"/>
        <v>0</v>
      </c>
      <c r="M188" s="51">
        <f t="shared" si="80"/>
        <v>0</v>
      </c>
      <c r="N188" s="51">
        <f t="shared" si="80"/>
        <v>0</v>
      </c>
      <c r="O188" s="51">
        <f t="shared" ref="O188" si="81">SUM(O189:O192)</f>
        <v>0</v>
      </c>
      <c r="P188" s="302" t="s">
        <v>29</v>
      </c>
      <c r="Q188" s="305" t="s">
        <v>184</v>
      </c>
      <c r="R188" s="308" t="s">
        <v>22</v>
      </c>
    </row>
    <row r="189" spans="1:18" s="97" customFormat="1" x14ac:dyDescent="0.3">
      <c r="A189" s="297"/>
      <c r="B189" s="300"/>
      <c r="C189" s="297"/>
      <c r="D189" s="210"/>
      <c r="E189" s="13" t="s">
        <v>1</v>
      </c>
      <c r="F189" s="14">
        <f t="shared" si="56"/>
        <v>0</v>
      </c>
      <c r="G189" s="51">
        <v>0</v>
      </c>
      <c r="H189" s="45">
        <v>0</v>
      </c>
      <c r="I189" s="51">
        <v>0</v>
      </c>
      <c r="J189" s="51">
        <v>0</v>
      </c>
      <c r="K189" s="51">
        <v>0</v>
      </c>
      <c r="L189" s="51">
        <v>0</v>
      </c>
      <c r="M189" s="51">
        <v>0</v>
      </c>
      <c r="N189" s="51">
        <v>0</v>
      </c>
      <c r="O189" s="51">
        <v>0</v>
      </c>
      <c r="P189" s="303"/>
      <c r="Q189" s="306"/>
      <c r="R189" s="309"/>
    </row>
    <row r="190" spans="1:18" s="97" customFormat="1" x14ac:dyDescent="0.3">
      <c r="A190" s="297"/>
      <c r="B190" s="300"/>
      <c r="C190" s="297"/>
      <c r="D190" s="210"/>
      <c r="E190" s="13" t="s">
        <v>2</v>
      </c>
      <c r="F190" s="14">
        <f t="shared" si="56"/>
        <v>0</v>
      </c>
      <c r="G190" s="51">
        <v>0</v>
      </c>
      <c r="H190" s="45">
        <v>0</v>
      </c>
      <c r="I190" s="51">
        <v>0</v>
      </c>
      <c r="J190" s="51">
        <v>0</v>
      </c>
      <c r="K190" s="51">
        <v>0</v>
      </c>
      <c r="L190" s="51">
        <v>0</v>
      </c>
      <c r="M190" s="51">
        <v>0</v>
      </c>
      <c r="N190" s="51">
        <v>0</v>
      </c>
      <c r="O190" s="51">
        <v>0</v>
      </c>
      <c r="P190" s="303"/>
      <c r="Q190" s="306"/>
      <c r="R190" s="309"/>
    </row>
    <row r="191" spans="1:18" s="97" customFormat="1" x14ac:dyDescent="0.3">
      <c r="A191" s="297"/>
      <c r="B191" s="300"/>
      <c r="C191" s="297"/>
      <c r="D191" s="210"/>
      <c r="E191" s="13" t="s">
        <v>3</v>
      </c>
      <c r="F191" s="14">
        <f t="shared" si="56"/>
        <v>537.80999999999995</v>
      </c>
      <c r="G191" s="51">
        <v>232.81</v>
      </c>
      <c r="H191" s="45">
        <v>305</v>
      </c>
      <c r="I191" s="51">
        <v>0</v>
      </c>
      <c r="J191" s="51">
        <v>0</v>
      </c>
      <c r="K191" s="51">
        <v>0</v>
      </c>
      <c r="L191" s="51">
        <v>0</v>
      </c>
      <c r="M191" s="51">
        <v>0</v>
      </c>
      <c r="N191" s="51">
        <v>0</v>
      </c>
      <c r="O191" s="51">
        <v>0</v>
      </c>
      <c r="P191" s="303"/>
      <c r="Q191" s="306"/>
      <c r="R191" s="309"/>
    </row>
    <row r="192" spans="1:18" s="97" customFormat="1" x14ac:dyDescent="0.3">
      <c r="A192" s="298"/>
      <c r="B192" s="301"/>
      <c r="C192" s="298"/>
      <c r="D192" s="211"/>
      <c r="E192" s="13" t="s">
        <v>5</v>
      </c>
      <c r="F192" s="14">
        <f t="shared" si="56"/>
        <v>0</v>
      </c>
      <c r="G192" s="51">
        <v>0</v>
      </c>
      <c r="H192" s="45">
        <v>0</v>
      </c>
      <c r="I192" s="51">
        <v>0</v>
      </c>
      <c r="J192" s="51">
        <v>0</v>
      </c>
      <c r="K192" s="51">
        <v>0</v>
      </c>
      <c r="L192" s="51">
        <v>0</v>
      </c>
      <c r="M192" s="51">
        <v>0</v>
      </c>
      <c r="N192" s="51">
        <v>0</v>
      </c>
      <c r="O192" s="51">
        <v>0</v>
      </c>
      <c r="P192" s="304"/>
      <c r="Q192" s="306"/>
      <c r="R192" s="310"/>
    </row>
    <row r="193" spans="1:18" s="97" customFormat="1" ht="16.5" customHeight="1" x14ac:dyDescent="0.3">
      <c r="A193" s="296" t="s">
        <v>194</v>
      </c>
      <c r="B193" s="299" t="s">
        <v>185</v>
      </c>
      <c r="C193" s="296" t="s">
        <v>190</v>
      </c>
      <c r="D193" s="209"/>
      <c r="E193" s="13" t="s">
        <v>10</v>
      </c>
      <c r="F193" s="14">
        <f t="shared" si="56"/>
        <v>339.57</v>
      </c>
      <c r="G193" s="51">
        <f>G196</f>
        <v>339.57</v>
      </c>
      <c r="H193" s="45">
        <v>0</v>
      </c>
      <c r="I193" s="51">
        <v>0</v>
      </c>
      <c r="J193" s="51">
        <v>0</v>
      </c>
      <c r="K193" s="51">
        <v>0</v>
      </c>
      <c r="L193" s="51">
        <v>0</v>
      </c>
      <c r="M193" s="51">
        <v>0</v>
      </c>
      <c r="N193" s="51">
        <v>0</v>
      </c>
      <c r="O193" s="51">
        <v>0</v>
      </c>
      <c r="P193" s="302" t="s">
        <v>29</v>
      </c>
      <c r="Q193" s="305" t="s">
        <v>184</v>
      </c>
      <c r="R193" s="308" t="s">
        <v>22</v>
      </c>
    </row>
    <row r="194" spans="1:18" s="97" customFormat="1" x14ac:dyDescent="0.3">
      <c r="A194" s="297"/>
      <c r="B194" s="300"/>
      <c r="C194" s="297"/>
      <c r="D194" s="210"/>
      <c r="E194" s="13" t="s">
        <v>1</v>
      </c>
      <c r="F194" s="14">
        <f t="shared" si="56"/>
        <v>0</v>
      </c>
      <c r="G194" s="51">
        <v>0</v>
      </c>
      <c r="H194" s="45">
        <v>0</v>
      </c>
      <c r="I194" s="51">
        <v>0</v>
      </c>
      <c r="J194" s="51">
        <v>0</v>
      </c>
      <c r="K194" s="51">
        <v>0</v>
      </c>
      <c r="L194" s="51">
        <v>0</v>
      </c>
      <c r="M194" s="51">
        <v>0</v>
      </c>
      <c r="N194" s="51">
        <v>0</v>
      </c>
      <c r="O194" s="51">
        <v>0</v>
      </c>
      <c r="P194" s="303"/>
      <c r="Q194" s="306"/>
      <c r="R194" s="309"/>
    </row>
    <row r="195" spans="1:18" s="97" customFormat="1" x14ac:dyDescent="0.3">
      <c r="A195" s="297"/>
      <c r="B195" s="300"/>
      <c r="C195" s="297"/>
      <c r="D195" s="210"/>
      <c r="E195" s="13" t="s">
        <v>2</v>
      </c>
      <c r="F195" s="14">
        <f t="shared" si="56"/>
        <v>0</v>
      </c>
      <c r="G195" s="51">
        <v>0</v>
      </c>
      <c r="H195" s="45">
        <v>0</v>
      </c>
      <c r="I195" s="51">
        <v>0</v>
      </c>
      <c r="J195" s="51">
        <v>0</v>
      </c>
      <c r="K195" s="51">
        <v>0</v>
      </c>
      <c r="L195" s="51">
        <v>0</v>
      </c>
      <c r="M195" s="51">
        <v>0</v>
      </c>
      <c r="N195" s="51">
        <v>0</v>
      </c>
      <c r="O195" s="51">
        <v>0</v>
      </c>
      <c r="P195" s="303"/>
      <c r="Q195" s="306"/>
      <c r="R195" s="309"/>
    </row>
    <row r="196" spans="1:18" s="97" customFormat="1" x14ac:dyDescent="0.3">
      <c r="A196" s="297"/>
      <c r="B196" s="300"/>
      <c r="C196" s="297"/>
      <c r="D196" s="210"/>
      <c r="E196" s="13" t="s">
        <v>3</v>
      </c>
      <c r="F196" s="14">
        <f t="shared" si="56"/>
        <v>339.57</v>
      </c>
      <c r="G196" s="51">
        <v>339.57</v>
      </c>
      <c r="H196" s="45">
        <v>0</v>
      </c>
      <c r="I196" s="51">
        <v>0</v>
      </c>
      <c r="J196" s="51">
        <v>0</v>
      </c>
      <c r="K196" s="51">
        <v>0</v>
      </c>
      <c r="L196" s="51">
        <v>0</v>
      </c>
      <c r="M196" s="51">
        <v>0</v>
      </c>
      <c r="N196" s="51">
        <v>0</v>
      </c>
      <c r="O196" s="51">
        <v>0</v>
      </c>
      <c r="P196" s="303"/>
      <c r="Q196" s="306"/>
      <c r="R196" s="309"/>
    </row>
    <row r="197" spans="1:18" s="97" customFormat="1" x14ac:dyDescent="0.3">
      <c r="A197" s="298"/>
      <c r="B197" s="301"/>
      <c r="C197" s="298"/>
      <c r="D197" s="211"/>
      <c r="E197" s="13" t="s">
        <v>5</v>
      </c>
      <c r="F197" s="14">
        <f t="shared" si="56"/>
        <v>0</v>
      </c>
      <c r="G197" s="51">
        <v>0</v>
      </c>
      <c r="H197" s="45">
        <v>0</v>
      </c>
      <c r="I197" s="51">
        <v>0</v>
      </c>
      <c r="J197" s="51">
        <v>0</v>
      </c>
      <c r="K197" s="51">
        <v>0</v>
      </c>
      <c r="L197" s="51">
        <v>0</v>
      </c>
      <c r="M197" s="51">
        <v>0</v>
      </c>
      <c r="N197" s="51">
        <v>0</v>
      </c>
      <c r="O197" s="51">
        <v>0</v>
      </c>
      <c r="P197" s="304"/>
      <c r="Q197" s="306"/>
      <c r="R197" s="310"/>
    </row>
    <row r="198" spans="1:18" s="97" customFormat="1" ht="16.5" customHeight="1" x14ac:dyDescent="0.3">
      <c r="A198" s="296" t="s">
        <v>231</v>
      </c>
      <c r="B198" s="299" t="s">
        <v>246</v>
      </c>
      <c r="C198" s="296" t="s">
        <v>190</v>
      </c>
      <c r="D198" s="210"/>
      <c r="E198" s="13" t="s">
        <v>10</v>
      </c>
      <c r="F198" s="14">
        <f t="shared" si="56"/>
        <v>811.85807</v>
      </c>
      <c r="G198" s="51">
        <f t="shared" ref="G198:N198" si="82">G199+G200+G201+G202</f>
        <v>0</v>
      </c>
      <c r="H198" s="45">
        <f t="shared" si="82"/>
        <v>150</v>
      </c>
      <c r="I198" s="51">
        <f t="shared" si="82"/>
        <v>0</v>
      </c>
      <c r="J198" s="51">
        <f t="shared" si="82"/>
        <v>0</v>
      </c>
      <c r="K198" s="51">
        <f t="shared" si="82"/>
        <v>661.85807</v>
      </c>
      <c r="L198" s="51">
        <f t="shared" si="82"/>
        <v>0</v>
      </c>
      <c r="M198" s="51">
        <f t="shared" si="82"/>
        <v>0</v>
      </c>
      <c r="N198" s="51">
        <f t="shared" si="82"/>
        <v>0</v>
      </c>
      <c r="O198" s="51">
        <f t="shared" ref="O198" si="83">O199+O200+O201+O202</f>
        <v>0</v>
      </c>
      <c r="P198" s="302" t="s">
        <v>29</v>
      </c>
      <c r="Q198" s="305" t="s">
        <v>184</v>
      </c>
      <c r="R198" s="308" t="s">
        <v>22</v>
      </c>
    </row>
    <row r="199" spans="1:18" s="97" customFormat="1" x14ac:dyDescent="0.3">
      <c r="A199" s="297"/>
      <c r="B199" s="300"/>
      <c r="C199" s="297"/>
      <c r="D199" s="210"/>
      <c r="E199" s="13" t="s">
        <v>1</v>
      </c>
      <c r="F199" s="14">
        <f t="shared" si="56"/>
        <v>0</v>
      </c>
      <c r="G199" s="51">
        <v>0</v>
      </c>
      <c r="H199" s="45">
        <v>0</v>
      </c>
      <c r="I199" s="51">
        <v>0</v>
      </c>
      <c r="J199" s="51">
        <v>0</v>
      </c>
      <c r="K199" s="51">
        <v>0</v>
      </c>
      <c r="L199" s="51">
        <v>0</v>
      </c>
      <c r="M199" s="51">
        <v>0</v>
      </c>
      <c r="N199" s="51">
        <v>0</v>
      </c>
      <c r="O199" s="51">
        <v>0</v>
      </c>
      <c r="P199" s="303"/>
      <c r="Q199" s="306"/>
      <c r="R199" s="309"/>
    </row>
    <row r="200" spans="1:18" s="97" customFormat="1" x14ac:dyDescent="0.3">
      <c r="A200" s="297"/>
      <c r="B200" s="300"/>
      <c r="C200" s="297"/>
      <c r="D200" s="210"/>
      <c r="E200" s="13" t="s">
        <v>2</v>
      </c>
      <c r="F200" s="14">
        <f t="shared" ref="F200:F263" si="84">SUM(G200:O200)</f>
        <v>0</v>
      </c>
      <c r="G200" s="51">
        <v>0</v>
      </c>
      <c r="H200" s="45">
        <v>0</v>
      </c>
      <c r="I200" s="51">
        <v>0</v>
      </c>
      <c r="J200" s="51">
        <v>0</v>
      </c>
      <c r="K200" s="51">
        <v>0</v>
      </c>
      <c r="L200" s="51">
        <v>0</v>
      </c>
      <c r="M200" s="51">
        <v>0</v>
      </c>
      <c r="N200" s="51">
        <v>0</v>
      </c>
      <c r="O200" s="51">
        <v>0</v>
      </c>
      <c r="P200" s="303"/>
      <c r="Q200" s="306"/>
      <c r="R200" s="309"/>
    </row>
    <row r="201" spans="1:18" s="97" customFormat="1" x14ac:dyDescent="0.3">
      <c r="A201" s="297"/>
      <c r="B201" s="300"/>
      <c r="C201" s="297"/>
      <c r="D201" s="210"/>
      <c r="E201" s="13" t="s">
        <v>3</v>
      </c>
      <c r="F201" s="14">
        <f t="shared" si="84"/>
        <v>811.85807</v>
      </c>
      <c r="G201" s="51">
        <v>0</v>
      </c>
      <c r="H201" s="45">
        <v>150</v>
      </c>
      <c r="I201" s="51">
        <v>0</v>
      </c>
      <c r="J201" s="51">
        <v>0</v>
      </c>
      <c r="K201" s="51">
        <v>661.85807</v>
      </c>
      <c r="L201" s="51">
        <v>0</v>
      </c>
      <c r="M201" s="51">
        <v>0</v>
      </c>
      <c r="N201" s="51">
        <v>0</v>
      </c>
      <c r="O201" s="51">
        <v>0</v>
      </c>
      <c r="P201" s="303"/>
      <c r="Q201" s="306"/>
      <c r="R201" s="309"/>
    </row>
    <row r="202" spans="1:18" s="97" customFormat="1" x14ac:dyDescent="0.3">
      <c r="A202" s="298"/>
      <c r="B202" s="301"/>
      <c r="C202" s="298"/>
      <c r="D202" s="210"/>
      <c r="E202" s="13" t="s">
        <v>5</v>
      </c>
      <c r="F202" s="14">
        <f t="shared" si="84"/>
        <v>0</v>
      </c>
      <c r="G202" s="51">
        <v>0</v>
      </c>
      <c r="H202" s="45">
        <v>0</v>
      </c>
      <c r="I202" s="51">
        <v>0</v>
      </c>
      <c r="J202" s="51">
        <v>0</v>
      </c>
      <c r="K202" s="51">
        <v>0</v>
      </c>
      <c r="L202" s="51">
        <v>0</v>
      </c>
      <c r="M202" s="51">
        <v>0</v>
      </c>
      <c r="N202" s="51">
        <v>0</v>
      </c>
      <c r="O202" s="51">
        <v>0</v>
      </c>
      <c r="P202" s="304"/>
      <c r="Q202" s="306"/>
      <c r="R202" s="310"/>
    </row>
    <row r="203" spans="1:18" s="97" customFormat="1" ht="16.5" customHeight="1" x14ac:dyDescent="0.3">
      <c r="A203" s="296" t="s">
        <v>195</v>
      </c>
      <c r="B203" s="299" t="s">
        <v>157</v>
      </c>
      <c r="C203" s="296" t="s">
        <v>189</v>
      </c>
      <c r="D203" s="210"/>
      <c r="E203" s="13" t="s">
        <v>10</v>
      </c>
      <c r="F203" s="14">
        <f t="shared" si="84"/>
        <v>0</v>
      </c>
      <c r="G203" s="51">
        <v>0</v>
      </c>
      <c r="H203" s="45">
        <f t="shared" ref="H203:N203" si="85">H206</f>
        <v>0</v>
      </c>
      <c r="I203" s="51">
        <f t="shared" si="85"/>
        <v>0</v>
      </c>
      <c r="J203" s="51">
        <f t="shared" si="85"/>
        <v>0</v>
      </c>
      <c r="K203" s="51">
        <f t="shared" si="85"/>
        <v>0</v>
      </c>
      <c r="L203" s="51">
        <f t="shared" si="85"/>
        <v>0</v>
      </c>
      <c r="M203" s="51">
        <f t="shared" si="85"/>
        <v>0</v>
      </c>
      <c r="N203" s="51">
        <f t="shared" si="85"/>
        <v>0</v>
      </c>
      <c r="O203" s="51">
        <f t="shared" ref="O203" si="86">O206</f>
        <v>0</v>
      </c>
      <c r="P203" s="302" t="s">
        <v>29</v>
      </c>
      <c r="Q203" s="305" t="s">
        <v>184</v>
      </c>
      <c r="R203" s="321" t="s">
        <v>186</v>
      </c>
    </row>
    <row r="204" spans="1:18" s="97" customFormat="1" x14ac:dyDescent="0.3">
      <c r="A204" s="297"/>
      <c r="B204" s="300"/>
      <c r="C204" s="297"/>
      <c r="D204" s="210"/>
      <c r="E204" s="13" t="s">
        <v>1</v>
      </c>
      <c r="F204" s="14">
        <f t="shared" si="84"/>
        <v>0</v>
      </c>
      <c r="G204" s="51">
        <v>0</v>
      </c>
      <c r="H204" s="45">
        <v>0</v>
      </c>
      <c r="I204" s="51">
        <v>0</v>
      </c>
      <c r="J204" s="51">
        <v>0</v>
      </c>
      <c r="K204" s="51">
        <v>0</v>
      </c>
      <c r="L204" s="51">
        <v>0</v>
      </c>
      <c r="M204" s="51">
        <v>0</v>
      </c>
      <c r="N204" s="51">
        <v>0</v>
      </c>
      <c r="O204" s="51">
        <v>0</v>
      </c>
      <c r="P204" s="303"/>
      <c r="Q204" s="306"/>
      <c r="R204" s="322"/>
    </row>
    <row r="205" spans="1:18" s="97" customFormat="1" x14ac:dyDescent="0.3">
      <c r="A205" s="297"/>
      <c r="B205" s="300"/>
      <c r="C205" s="297"/>
      <c r="D205" s="210"/>
      <c r="E205" s="13" t="s">
        <v>2</v>
      </c>
      <c r="F205" s="14">
        <f t="shared" si="84"/>
        <v>0</v>
      </c>
      <c r="G205" s="51">
        <v>0</v>
      </c>
      <c r="H205" s="45">
        <v>0</v>
      </c>
      <c r="I205" s="51">
        <v>0</v>
      </c>
      <c r="J205" s="51">
        <v>0</v>
      </c>
      <c r="K205" s="51">
        <v>0</v>
      </c>
      <c r="L205" s="51">
        <v>0</v>
      </c>
      <c r="M205" s="51">
        <v>0</v>
      </c>
      <c r="N205" s="51">
        <v>0</v>
      </c>
      <c r="O205" s="51">
        <v>0</v>
      </c>
      <c r="P205" s="303"/>
      <c r="Q205" s="306"/>
      <c r="R205" s="322"/>
    </row>
    <row r="206" spans="1:18" s="97" customFormat="1" x14ac:dyDescent="0.3">
      <c r="A206" s="297"/>
      <c r="B206" s="300"/>
      <c r="C206" s="297"/>
      <c r="D206" s="210"/>
      <c r="E206" s="13" t="s">
        <v>3</v>
      </c>
      <c r="F206" s="14">
        <f t="shared" si="84"/>
        <v>0</v>
      </c>
      <c r="G206" s="51">
        <v>0</v>
      </c>
      <c r="H206" s="45">
        <v>0</v>
      </c>
      <c r="I206" s="51">
        <v>0</v>
      </c>
      <c r="J206" s="51">
        <v>0</v>
      </c>
      <c r="K206" s="51">
        <v>0</v>
      </c>
      <c r="L206" s="51">
        <v>0</v>
      </c>
      <c r="M206" s="51">
        <v>0</v>
      </c>
      <c r="N206" s="51">
        <v>0</v>
      </c>
      <c r="O206" s="51">
        <v>0</v>
      </c>
      <c r="P206" s="303"/>
      <c r="Q206" s="306"/>
      <c r="R206" s="322"/>
    </row>
    <row r="207" spans="1:18" s="97" customFormat="1" x14ac:dyDescent="0.3">
      <c r="A207" s="298"/>
      <c r="B207" s="301"/>
      <c r="C207" s="298"/>
      <c r="D207" s="210"/>
      <c r="E207" s="13" t="s">
        <v>5</v>
      </c>
      <c r="F207" s="14">
        <f t="shared" si="84"/>
        <v>0</v>
      </c>
      <c r="G207" s="51">
        <v>0</v>
      </c>
      <c r="H207" s="45">
        <v>0</v>
      </c>
      <c r="I207" s="51">
        <v>0</v>
      </c>
      <c r="J207" s="51">
        <v>0</v>
      </c>
      <c r="K207" s="51">
        <v>0</v>
      </c>
      <c r="L207" s="51">
        <v>0</v>
      </c>
      <c r="M207" s="51">
        <v>0</v>
      </c>
      <c r="N207" s="51">
        <v>0</v>
      </c>
      <c r="O207" s="51">
        <v>0</v>
      </c>
      <c r="P207" s="304"/>
      <c r="Q207" s="306"/>
      <c r="R207" s="322"/>
    </row>
    <row r="208" spans="1:18" s="101" customFormat="1" ht="16.5" customHeight="1" x14ac:dyDescent="0.3">
      <c r="A208" s="297" t="s">
        <v>232</v>
      </c>
      <c r="B208" s="366" t="s">
        <v>233</v>
      </c>
      <c r="C208" s="296" t="s">
        <v>234</v>
      </c>
      <c r="D208" s="228"/>
      <c r="E208" s="13" t="s">
        <v>10</v>
      </c>
      <c r="F208" s="14">
        <f t="shared" si="84"/>
        <v>4267.8175099999999</v>
      </c>
      <c r="G208" s="51">
        <f t="shared" ref="G208:L208" si="87">SUM(G209:G212)</f>
        <v>0</v>
      </c>
      <c r="H208" s="45">
        <f t="shared" si="87"/>
        <v>132.95595</v>
      </c>
      <c r="I208" s="51">
        <f t="shared" si="87"/>
        <v>2085.5559499999999</v>
      </c>
      <c r="J208" s="51">
        <f t="shared" si="87"/>
        <v>1497.6</v>
      </c>
      <c r="K208" s="51">
        <f t="shared" si="87"/>
        <v>551.70560999999998</v>
      </c>
      <c r="L208" s="51">
        <f t="shared" si="87"/>
        <v>0</v>
      </c>
      <c r="M208" s="51">
        <f t="shared" ref="M208:N208" si="88">SUM(M209:M212)</f>
        <v>0</v>
      </c>
      <c r="N208" s="51">
        <f t="shared" si="88"/>
        <v>0</v>
      </c>
      <c r="O208" s="51">
        <f t="shared" ref="O208" si="89">SUM(O209:O212)</f>
        <v>0</v>
      </c>
      <c r="P208" s="302" t="s">
        <v>245</v>
      </c>
      <c r="Q208" s="305" t="s">
        <v>184</v>
      </c>
      <c r="R208" s="322"/>
    </row>
    <row r="209" spans="1:18" s="97" customFormat="1" x14ac:dyDescent="0.3">
      <c r="A209" s="297"/>
      <c r="B209" s="367"/>
      <c r="C209" s="297"/>
      <c r="D209" s="210"/>
      <c r="E209" s="13" t="s">
        <v>1</v>
      </c>
      <c r="F209" s="14">
        <f t="shared" si="84"/>
        <v>0</v>
      </c>
      <c r="G209" s="51">
        <f t="shared" ref="G209:N212" si="90">+G214</f>
        <v>0</v>
      </c>
      <c r="H209" s="45">
        <f t="shared" si="90"/>
        <v>0</v>
      </c>
      <c r="I209" s="51">
        <f t="shared" si="90"/>
        <v>0</v>
      </c>
      <c r="J209" s="51">
        <f t="shared" si="90"/>
        <v>0</v>
      </c>
      <c r="K209" s="51">
        <f t="shared" si="90"/>
        <v>0</v>
      </c>
      <c r="L209" s="51">
        <f t="shared" si="90"/>
        <v>0</v>
      </c>
      <c r="M209" s="51">
        <f t="shared" si="90"/>
        <v>0</v>
      </c>
      <c r="N209" s="51">
        <f t="shared" si="90"/>
        <v>0</v>
      </c>
      <c r="O209" s="51">
        <f t="shared" ref="O209" si="91">+O214</f>
        <v>0</v>
      </c>
      <c r="P209" s="303"/>
      <c r="Q209" s="306"/>
      <c r="R209" s="322"/>
    </row>
    <row r="210" spans="1:18" s="97" customFormat="1" x14ac:dyDescent="0.3">
      <c r="A210" s="297"/>
      <c r="B210" s="367"/>
      <c r="C210" s="297"/>
      <c r="D210" s="210"/>
      <c r="E210" s="13" t="s">
        <v>2</v>
      </c>
      <c r="F210" s="14">
        <f t="shared" si="84"/>
        <v>0</v>
      </c>
      <c r="G210" s="51">
        <f t="shared" si="90"/>
        <v>0</v>
      </c>
      <c r="H210" s="45">
        <f>+H215</f>
        <v>0</v>
      </c>
      <c r="I210" s="51">
        <f t="shared" si="90"/>
        <v>0</v>
      </c>
      <c r="J210" s="51">
        <f t="shared" si="90"/>
        <v>0</v>
      </c>
      <c r="K210" s="51">
        <f t="shared" si="90"/>
        <v>0</v>
      </c>
      <c r="L210" s="51">
        <f t="shared" si="90"/>
        <v>0</v>
      </c>
      <c r="M210" s="51">
        <f t="shared" si="90"/>
        <v>0</v>
      </c>
      <c r="N210" s="51">
        <f t="shared" si="90"/>
        <v>0</v>
      </c>
      <c r="O210" s="51">
        <f t="shared" ref="O210" si="92">+O215</f>
        <v>0</v>
      </c>
      <c r="P210" s="303"/>
      <c r="Q210" s="306"/>
      <c r="R210" s="322"/>
    </row>
    <row r="211" spans="1:18" s="97" customFormat="1" x14ac:dyDescent="0.3">
      <c r="A211" s="297"/>
      <c r="B211" s="367"/>
      <c r="C211" s="297"/>
      <c r="D211" s="210"/>
      <c r="E211" s="13" t="s">
        <v>3</v>
      </c>
      <c r="F211" s="14">
        <f t="shared" si="84"/>
        <v>4267.8175099999999</v>
      </c>
      <c r="G211" s="51">
        <f>G216</f>
        <v>0</v>
      </c>
      <c r="H211" s="45">
        <f>H216</f>
        <v>132.95595</v>
      </c>
      <c r="I211" s="51">
        <f>I216</f>
        <v>2085.5559499999999</v>
      </c>
      <c r="J211" s="51">
        <f t="shared" si="90"/>
        <v>1497.6</v>
      </c>
      <c r="K211" s="51">
        <f>K216</f>
        <v>551.70560999999998</v>
      </c>
      <c r="L211" s="51">
        <f>L216+L221</f>
        <v>0</v>
      </c>
      <c r="M211" s="51">
        <f>M216+M221</f>
        <v>0</v>
      </c>
      <c r="N211" s="51">
        <f>N216+N221</f>
        <v>0</v>
      </c>
      <c r="O211" s="51">
        <f>O216+O221</f>
        <v>0</v>
      </c>
      <c r="P211" s="303"/>
      <c r="Q211" s="306"/>
      <c r="R211" s="322"/>
    </row>
    <row r="212" spans="1:18" s="97" customFormat="1" x14ac:dyDescent="0.3">
      <c r="A212" s="298"/>
      <c r="B212" s="368"/>
      <c r="C212" s="298"/>
      <c r="D212" s="210"/>
      <c r="E212" s="13" t="s">
        <v>5</v>
      </c>
      <c r="F212" s="14">
        <f t="shared" si="84"/>
        <v>0</v>
      </c>
      <c r="G212" s="51">
        <f t="shared" si="90"/>
        <v>0</v>
      </c>
      <c r="H212" s="45">
        <f t="shared" si="90"/>
        <v>0</v>
      </c>
      <c r="I212" s="51">
        <f t="shared" si="90"/>
        <v>0</v>
      </c>
      <c r="J212" s="51">
        <f t="shared" si="90"/>
        <v>0</v>
      </c>
      <c r="K212" s="51">
        <f t="shared" si="90"/>
        <v>0</v>
      </c>
      <c r="L212" s="51">
        <f t="shared" si="90"/>
        <v>0</v>
      </c>
      <c r="M212" s="51">
        <f t="shared" si="90"/>
        <v>0</v>
      </c>
      <c r="N212" s="51">
        <f t="shared" si="90"/>
        <v>0</v>
      </c>
      <c r="O212" s="51">
        <f t="shared" ref="O212" si="93">+O217</f>
        <v>0</v>
      </c>
      <c r="P212" s="304"/>
      <c r="Q212" s="306"/>
      <c r="R212" s="322"/>
    </row>
    <row r="213" spans="1:18" s="101" customFormat="1" ht="16.5" customHeight="1" x14ac:dyDescent="0.3">
      <c r="A213" s="296" t="s">
        <v>249</v>
      </c>
      <c r="B213" s="366" t="s">
        <v>255</v>
      </c>
      <c r="C213" s="296" t="s">
        <v>234</v>
      </c>
      <c r="D213" s="228"/>
      <c r="E213" s="13" t="s">
        <v>10</v>
      </c>
      <c r="F213" s="14">
        <f t="shared" si="84"/>
        <v>4267.8175099999999</v>
      </c>
      <c r="G213" s="51">
        <f t="shared" ref="G213:N213" si="94">SUM(G214:G217)</f>
        <v>0</v>
      </c>
      <c r="H213" s="51">
        <f t="shared" si="94"/>
        <v>132.95595</v>
      </c>
      <c r="I213" s="51">
        <f t="shared" si="94"/>
        <v>2085.5559499999999</v>
      </c>
      <c r="J213" s="78">
        <f t="shared" si="94"/>
        <v>1497.6</v>
      </c>
      <c r="K213" s="78">
        <f t="shared" si="94"/>
        <v>551.70560999999998</v>
      </c>
      <c r="L213" s="78">
        <f t="shared" si="94"/>
        <v>0</v>
      </c>
      <c r="M213" s="78">
        <f t="shared" si="94"/>
        <v>0</v>
      </c>
      <c r="N213" s="51">
        <f t="shared" si="94"/>
        <v>0</v>
      </c>
      <c r="O213" s="51">
        <f t="shared" ref="O213" si="95">SUM(O214:O217)</f>
        <v>0</v>
      </c>
      <c r="P213" s="302" t="s">
        <v>245</v>
      </c>
      <c r="Q213" s="305" t="s">
        <v>184</v>
      </c>
      <c r="R213" s="322"/>
    </row>
    <row r="214" spans="1:18" s="97" customFormat="1" x14ac:dyDescent="0.3">
      <c r="A214" s="297"/>
      <c r="B214" s="367"/>
      <c r="C214" s="297"/>
      <c r="D214" s="210"/>
      <c r="E214" s="13" t="s">
        <v>1</v>
      </c>
      <c r="F214" s="14">
        <f t="shared" si="84"/>
        <v>0</v>
      </c>
      <c r="G214" s="51">
        <v>0</v>
      </c>
      <c r="H214" s="51">
        <v>0</v>
      </c>
      <c r="I214" s="51">
        <v>0</v>
      </c>
      <c r="J214" s="78">
        <v>0</v>
      </c>
      <c r="K214" s="78">
        <v>0</v>
      </c>
      <c r="L214" s="78">
        <v>0</v>
      </c>
      <c r="M214" s="78">
        <v>0</v>
      </c>
      <c r="N214" s="51">
        <v>0</v>
      </c>
      <c r="O214" s="51">
        <v>0</v>
      </c>
      <c r="P214" s="303"/>
      <c r="Q214" s="306"/>
      <c r="R214" s="322"/>
    </row>
    <row r="215" spans="1:18" s="97" customFormat="1" x14ac:dyDescent="0.3">
      <c r="A215" s="297"/>
      <c r="B215" s="367"/>
      <c r="C215" s="297"/>
      <c r="D215" s="210"/>
      <c r="E215" s="13" t="s">
        <v>2</v>
      </c>
      <c r="F215" s="14">
        <f t="shared" si="84"/>
        <v>0</v>
      </c>
      <c r="G215" s="51">
        <v>0</v>
      </c>
      <c r="H215" s="51">
        <v>0</v>
      </c>
      <c r="I215" s="51">
        <v>0</v>
      </c>
      <c r="J215" s="78">
        <v>0</v>
      </c>
      <c r="K215" s="78">
        <v>0</v>
      </c>
      <c r="L215" s="78">
        <v>0</v>
      </c>
      <c r="M215" s="78">
        <v>0</v>
      </c>
      <c r="N215" s="51">
        <v>0</v>
      </c>
      <c r="O215" s="51">
        <v>0</v>
      </c>
      <c r="P215" s="303"/>
      <c r="Q215" s="306"/>
      <c r="R215" s="322"/>
    </row>
    <row r="216" spans="1:18" s="97" customFormat="1" x14ac:dyDescent="0.3">
      <c r="A216" s="297"/>
      <c r="B216" s="367"/>
      <c r="C216" s="297"/>
      <c r="D216" s="210"/>
      <c r="E216" s="13" t="s">
        <v>3</v>
      </c>
      <c r="F216" s="14">
        <f t="shared" si="84"/>
        <v>4267.8175099999999</v>
      </c>
      <c r="G216" s="51">
        <v>0</v>
      </c>
      <c r="H216" s="51">
        <v>132.95595</v>
      </c>
      <c r="I216" s="51">
        <v>2085.5559499999999</v>
      </c>
      <c r="J216" s="78">
        <f>497.6+1000</f>
        <v>1497.6</v>
      </c>
      <c r="K216" s="78">
        <v>551.70560999999998</v>
      </c>
      <c r="L216" s="78">
        <v>0</v>
      </c>
      <c r="M216" s="78">
        <v>0</v>
      </c>
      <c r="N216" s="51">
        <v>0</v>
      </c>
      <c r="O216" s="51">
        <v>0</v>
      </c>
      <c r="P216" s="303"/>
      <c r="Q216" s="306"/>
      <c r="R216" s="322"/>
    </row>
    <row r="217" spans="1:18" s="97" customFormat="1" x14ac:dyDescent="0.3">
      <c r="A217" s="298"/>
      <c r="B217" s="368"/>
      <c r="C217" s="298"/>
      <c r="D217" s="210"/>
      <c r="E217" s="13" t="s">
        <v>5</v>
      </c>
      <c r="F217" s="14">
        <f t="shared" si="84"/>
        <v>0</v>
      </c>
      <c r="G217" s="51">
        <v>0</v>
      </c>
      <c r="H217" s="51">
        <v>0</v>
      </c>
      <c r="I217" s="51">
        <v>0</v>
      </c>
      <c r="J217" s="78">
        <v>0</v>
      </c>
      <c r="K217" s="78">
        <v>0</v>
      </c>
      <c r="L217" s="78">
        <v>0</v>
      </c>
      <c r="M217" s="78">
        <v>0</v>
      </c>
      <c r="N217" s="51">
        <v>0</v>
      </c>
      <c r="O217" s="51">
        <v>0</v>
      </c>
      <c r="P217" s="304"/>
      <c r="Q217" s="306"/>
      <c r="R217" s="322"/>
    </row>
    <row r="218" spans="1:18" s="101" customFormat="1" ht="16.5" customHeight="1" x14ac:dyDescent="0.3">
      <c r="A218" s="296" t="s">
        <v>247</v>
      </c>
      <c r="B218" s="366" t="s">
        <v>257</v>
      </c>
      <c r="C218" s="369" t="s">
        <v>248</v>
      </c>
      <c r="D218" s="228"/>
      <c r="E218" s="13" t="s">
        <v>10</v>
      </c>
      <c r="F218" s="14">
        <f t="shared" si="84"/>
        <v>1001.6851</v>
      </c>
      <c r="G218" s="51">
        <f t="shared" ref="G218:N218" si="96">SUM(G219:G222)</f>
        <v>0</v>
      </c>
      <c r="H218" s="51">
        <v>1001.6851</v>
      </c>
      <c r="I218" s="51">
        <f t="shared" si="96"/>
        <v>0</v>
      </c>
      <c r="J218" s="78">
        <f t="shared" si="96"/>
        <v>0</v>
      </c>
      <c r="K218" s="78">
        <f t="shared" si="96"/>
        <v>0</v>
      </c>
      <c r="L218" s="78">
        <f t="shared" si="96"/>
        <v>0</v>
      </c>
      <c r="M218" s="78">
        <f t="shared" si="96"/>
        <v>0</v>
      </c>
      <c r="N218" s="51">
        <f t="shared" si="96"/>
        <v>0</v>
      </c>
      <c r="O218" s="51">
        <f t="shared" ref="O218" si="97">SUM(O219:O222)</f>
        <v>0</v>
      </c>
      <c r="P218" s="302" t="s">
        <v>29</v>
      </c>
      <c r="Q218" s="305" t="s">
        <v>184</v>
      </c>
      <c r="R218" s="322"/>
    </row>
    <row r="219" spans="1:18" s="97" customFormat="1" x14ac:dyDescent="0.3">
      <c r="A219" s="297"/>
      <c r="B219" s="367"/>
      <c r="C219" s="370"/>
      <c r="D219" s="210"/>
      <c r="E219" s="13" t="s">
        <v>1</v>
      </c>
      <c r="F219" s="14">
        <f t="shared" si="84"/>
        <v>0</v>
      </c>
      <c r="G219" s="51">
        <v>0</v>
      </c>
      <c r="H219" s="51">
        <v>0</v>
      </c>
      <c r="I219" s="51">
        <v>0</v>
      </c>
      <c r="J219" s="78">
        <v>0</v>
      </c>
      <c r="K219" s="78">
        <v>0</v>
      </c>
      <c r="L219" s="78">
        <v>0</v>
      </c>
      <c r="M219" s="78">
        <v>0</v>
      </c>
      <c r="N219" s="51">
        <v>0</v>
      </c>
      <c r="O219" s="51">
        <v>0</v>
      </c>
      <c r="P219" s="303"/>
      <c r="Q219" s="306"/>
      <c r="R219" s="322"/>
    </row>
    <row r="220" spans="1:18" s="97" customFormat="1" x14ac:dyDescent="0.3">
      <c r="A220" s="297"/>
      <c r="B220" s="367"/>
      <c r="C220" s="370"/>
      <c r="D220" s="210"/>
      <c r="E220" s="13" t="s">
        <v>2</v>
      </c>
      <c r="F220" s="14">
        <f t="shared" si="84"/>
        <v>0</v>
      </c>
      <c r="G220" s="51">
        <v>0</v>
      </c>
      <c r="H220" s="51">
        <v>0</v>
      </c>
      <c r="I220" s="51">
        <v>0</v>
      </c>
      <c r="J220" s="78">
        <v>0</v>
      </c>
      <c r="K220" s="78">
        <v>0</v>
      </c>
      <c r="L220" s="78">
        <v>0</v>
      </c>
      <c r="M220" s="78">
        <v>0</v>
      </c>
      <c r="N220" s="51">
        <v>0</v>
      </c>
      <c r="O220" s="51">
        <v>0</v>
      </c>
      <c r="P220" s="303"/>
      <c r="Q220" s="306"/>
      <c r="R220" s="322"/>
    </row>
    <row r="221" spans="1:18" s="97" customFormat="1" x14ac:dyDescent="0.3">
      <c r="A221" s="297"/>
      <c r="B221" s="367"/>
      <c r="C221" s="370"/>
      <c r="D221" s="210"/>
      <c r="E221" s="13" t="s">
        <v>3</v>
      </c>
      <c r="F221" s="14">
        <f t="shared" si="84"/>
        <v>1001.6851</v>
      </c>
      <c r="G221" s="51">
        <v>0</v>
      </c>
      <c r="H221" s="51">
        <v>1001.6851</v>
      </c>
      <c r="I221" s="51">
        <v>0</v>
      </c>
      <c r="J221" s="78">
        <v>0</v>
      </c>
      <c r="K221" s="78">
        <v>0</v>
      </c>
      <c r="L221" s="78">
        <v>0</v>
      </c>
      <c r="M221" s="78">
        <v>0</v>
      </c>
      <c r="N221" s="51">
        <v>0</v>
      </c>
      <c r="O221" s="51">
        <v>0</v>
      </c>
      <c r="P221" s="303"/>
      <c r="Q221" s="306"/>
      <c r="R221" s="322"/>
    </row>
    <row r="222" spans="1:18" s="97" customFormat="1" x14ac:dyDescent="0.3">
      <c r="A222" s="298"/>
      <c r="B222" s="368"/>
      <c r="C222" s="371"/>
      <c r="D222" s="210"/>
      <c r="E222" s="13" t="s">
        <v>5</v>
      </c>
      <c r="F222" s="14">
        <f t="shared" si="84"/>
        <v>0</v>
      </c>
      <c r="G222" s="51">
        <v>0</v>
      </c>
      <c r="H222" s="45">
        <v>0</v>
      </c>
      <c r="I222" s="51">
        <v>0</v>
      </c>
      <c r="J222" s="78">
        <v>0</v>
      </c>
      <c r="K222" s="78">
        <v>0</v>
      </c>
      <c r="L222" s="78">
        <v>0</v>
      </c>
      <c r="M222" s="78">
        <v>0</v>
      </c>
      <c r="N222" s="51">
        <v>0</v>
      </c>
      <c r="O222" s="51">
        <v>0</v>
      </c>
      <c r="P222" s="304"/>
      <c r="Q222" s="306"/>
      <c r="R222" s="323"/>
    </row>
    <row r="223" spans="1:18" s="148" customFormat="1" ht="16.5" customHeight="1" x14ac:dyDescent="0.3">
      <c r="A223" s="265" t="s">
        <v>61</v>
      </c>
      <c r="B223" s="268" t="s">
        <v>83</v>
      </c>
      <c r="C223" s="265" t="s">
        <v>102</v>
      </c>
      <c r="D223" s="212"/>
      <c r="E223" s="121" t="s">
        <v>10</v>
      </c>
      <c r="F223" s="111">
        <f t="shared" si="84"/>
        <v>2467.72048</v>
      </c>
      <c r="G223" s="109">
        <f t="shared" ref="G223:N223" si="98">SUM(G224:G227)</f>
        <v>9.3849999999999998</v>
      </c>
      <c r="H223" s="109">
        <f t="shared" si="98"/>
        <v>371.12299999999999</v>
      </c>
      <c r="I223" s="109">
        <f t="shared" si="98"/>
        <v>729.3972</v>
      </c>
      <c r="J223" s="109">
        <f t="shared" si="98"/>
        <v>406.87</v>
      </c>
      <c r="K223" s="109">
        <f t="shared" si="98"/>
        <v>600.84528</v>
      </c>
      <c r="L223" s="109">
        <f t="shared" si="98"/>
        <v>350.09999999999997</v>
      </c>
      <c r="M223" s="109">
        <f t="shared" si="98"/>
        <v>0</v>
      </c>
      <c r="N223" s="109">
        <f t="shared" si="98"/>
        <v>0</v>
      </c>
      <c r="O223" s="109">
        <f t="shared" ref="O223" si="99">SUM(O224:O227)</f>
        <v>0</v>
      </c>
      <c r="P223" s="271"/>
      <c r="Q223" s="271"/>
      <c r="R223" s="277"/>
    </row>
    <row r="224" spans="1:18" s="148" customFormat="1" x14ac:dyDescent="0.3">
      <c r="A224" s="266"/>
      <c r="B224" s="269"/>
      <c r="C224" s="266"/>
      <c r="D224" s="213"/>
      <c r="E224" s="121" t="s">
        <v>1</v>
      </c>
      <c r="F224" s="111">
        <f t="shared" si="84"/>
        <v>0</v>
      </c>
      <c r="G224" s="109">
        <f t="shared" ref="G224:I225" si="100">G229</f>
        <v>0</v>
      </c>
      <c r="H224" s="109">
        <f t="shared" si="100"/>
        <v>0</v>
      </c>
      <c r="I224" s="109">
        <f t="shared" si="100"/>
        <v>0</v>
      </c>
      <c r="J224" s="109">
        <v>0</v>
      </c>
      <c r="K224" s="109">
        <v>0</v>
      </c>
      <c r="L224" s="109">
        <v>0</v>
      </c>
      <c r="M224" s="109">
        <v>0</v>
      </c>
      <c r="N224" s="109">
        <v>0</v>
      </c>
      <c r="O224" s="109">
        <v>0</v>
      </c>
      <c r="P224" s="272"/>
      <c r="Q224" s="272"/>
      <c r="R224" s="278"/>
    </row>
    <row r="225" spans="1:18" s="148" customFormat="1" x14ac:dyDescent="0.3">
      <c r="A225" s="266"/>
      <c r="B225" s="269"/>
      <c r="C225" s="266"/>
      <c r="D225" s="213"/>
      <c r="E225" s="121" t="s">
        <v>2</v>
      </c>
      <c r="F225" s="111">
        <f t="shared" si="84"/>
        <v>0</v>
      </c>
      <c r="G225" s="109">
        <f t="shared" si="100"/>
        <v>0</v>
      </c>
      <c r="H225" s="109">
        <f t="shared" si="100"/>
        <v>0</v>
      </c>
      <c r="I225" s="109">
        <f t="shared" si="100"/>
        <v>0</v>
      </c>
      <c r="J225" s="109">
        <v>0</v>
      </c>
      <c r="K225" s="109">
        <v>0</v>
      </c>
      <c r="L225" s="109">
        <v>0</v>
      </c>
      <c r="M225" s="109">
        <v>0</v>
      </c>
      <c r="N225" s="109">
        <v>0</v>
      </c>
      <c r="O225" s="109">
        <v>0</v>
      </c>
      <c r="P225" s="272"/>
      <c r="Q225" s="272"/>
      <c r="R225" s="278"/>
    </row>
    <row r="226" spans="1:18" s="148" customFormat="1" x14ac:dyDescent="0.3">
      <c r="A226" s="266"/>
      <c r="B226" s="269"/>
      <c r="C226" s="266"/>
      <c r="D226" s="213"/>
      <c r="E226" s="121" t="s">
        <v>3</v>
      </c>
      <c r="F226" s="111">
        <f t="shared" si="84"/>
        <v>2467.72048</v>
      </c>
      <c r="G226" s="109">
        <f>G231</f>
        <v>9.3849999999999998</v>
      </c>
      <c r="H226" s="109">
        <v>371.12299999999999</v>
      </c>
      <c r="I226" s="109">
        <f>I231+I236+I241+I246</f>
        <v>729.3972</v>
      </c>
      <c r="J226" s="109">
        <f t="shared" ref="J226:O226" si="101">J231+J251+J322</f>
        <v>406.87</v>
      </c>
      <c r="K226" s="109">
        <f t="shared" si="101"/>
        <v>600.84528</v>
      </c>
      <c r="L226" s="109">
        <f t="shared" si="101"/>
        <v>350.09999999999997</v>
      </c>
      <c r="M226" s="109">
        <f t="shared" si="101"/>
        <v>0</v>
      </c>
      <c r="N226" s="109">
        <f t="shared" si="101"/>
        <v>0</v>
      </c>
      <c r="O226" s="109">
        <f t="shared" si="101"/>
        <v>0</v>
      </c>
      <c r="P226" s="272"/>
      <c r="Q226" s="272"/>
      <c r="R226" s="278"/>
    </row>
    <row r="227" spans="1:18" s="148" customFormat="1" ht="16.5" customHeight="1" x14ac:dyDescent="0.3">
      <c r="A227" s="267"/>
      <c r="B227" s="270"/>
      <c r="C227" s="267"/>
      <c r="D227" s="214"/>
      <c r="E227" s="166" t="s">
        <v>5</v>
      </c>
      <c r="F227" s="111">
        <f t="shared" si="84"/>
        <v>0</v>
      </c>
      <c r="G227" s="109">
        <v>0</v>
      </c>
      <c r="H227" s="109">
        <v>0</v>
      </c>
      <c r="I227" s="109">
        <v>0</v>
      </c>
      <c r="J227" s="109">
        <v>0</v>
      </c>
      <c r="K227" s="109">
        <v>0</v>
      </c>
      <c r="L227" s="109">
        <v>0</v>
      </c>
      <c r="M227" s="109">
        <v>0</v>
      </c>
      <c r="N227" s="109">
        <v>0</v>
      </c>
      <c r="O227" s="109">
        <v>0</v>
      </c>
      <c r="P227" s="273"/>
      <c r="Q227" s="273"/>
      <c r="R227" s="279"/>
    </row>
    <row r="228" spans="1:18" s="97" customFormat="1" ht="16.5" customHeight="1" x14ac:dyDescent="0.3">
      <c r="A228" s="296" t="s">
        <v>62</v>
      </c>
      <c r="B228" s="299" t="s">
        <v>97</v>
      </c>
      <c r="C228" s="296" t="s">
        <v>108</v>
      </c>
      <c r="D228" s="209"/>
      <c r="E228" s="13" t="s">
        <v>10</v>
      </c>
      <c r="F228" s="14">
        <f t="shared" si="84"/>
        <v>181.35499999999999</v>
      </c>
      <c r="G228" s="51">
        <f t="shared" ref="G228:J228" si="102">SUM(G229:G232)</f>
        <v>9.3849999999999998</v>
      </c>
      <c r="H228" s="51">
        <f t="shared" si="102"/>
        <v>0</v>
      </c>
      <c r="I228" s="51">
        <f t="shared" si="102"/>
        <v>0</v>
      </c>
      <c r="J228" s="51">
        <f t="shared" si="102"/>
        <v>171.97</v>
      </c>
      <c r="K228" s="51">
        <f t="shared" ref="K228:N228" si="103">SUM(K229:K232)</f>
        <v>0</v>
      </c>
      <c r="L228" s="51">
        <f t="shared" si="103"/>
        <v>0</v>
      </c>
      <c r="M228" s="51">
        <f t="shared" si="103"/>
        <v>0</v>
      </c>
      <c r="N228" s="51">
        <f t="shared" si="103"/>
        <v>0</v>
      </c>
      <c r="O228" s="51">
        <f t="shared" ref="O228" si="104">SUM(O229:O232)</f>
        <v>0</v>
      </c>
      <c r="P228" s="302" t="s">
        <v>29</v>
      </c>
      <c r="Q228" s="305" t="s">
        <v>127</v>
      </c>
      <c r="R228" s="308" t="s">
        <v>187</v>
      </c>
    </row>
    <row r="229" spans="1:18" s="97" customFormat="1" ht="16.5" customHeight="1" x14ac:dyDescent="0.3">
      <c r="A229" s="297"/>
      <c r="B229" s="300"/>
      <c r="C229" s="297"/>
      <c r="D229" s="210"/>
      <c r="E229" s="13" t="s">
        <v>1</v>
      </c>
      <c r="F229" s="14">
        <f t="shared" si="84"/>
        <v>0</v>
      </c>
      <c r="G229" s="51">
        <v>0</v>
      </c>
      <c r="H229" s="51">
        <v>0</v>
      </c>
      <c r="I229" s="51">
        <v>0</v>
      </c>
      <c r="J229" s="51">
        <f t="shared" ref="J229:N231" si="105">J234+J239+J244</f>
        <v>0</v>
      </c>
      <c r="K229" s="51">
        <f t="shared" si="105"/>
        <v>0</v>
      </c>
      <c r="L229" s="51">
        <f t="shared" si="105"/>
        <v>0</v>
      </c>
      <c r="M229" s="51">
        <f t="shared" si="105"/>
        <v>0</v>
      </c>
      <c r="N229" s="51">
        <f t="shared" si="105"/>
        <v>0</v>
      </c>
      <c r="O229" s="51">
        <f t="shared" ref="O229" si="106">O234+O239+O244</f>
        <v>0</v>
      </c>
      <c r="P229" s="303"/>
      <c r="Q229" s="306"/>
      <c r="R229" s="309"/>
    </row>
    <row r="230" spans="1:18" s="97" customFormat="1" ht="16.5" customHeight="1" x14ac:dyDescent="0.3">
      <c r="A230" s="297"/>
      <c r="B230" s="300"/>
      <c r="C230" s="297"/>
      <c r="D230" s="210"/>
      <c r="E230" s="13" t="s">
        <v>2</v>
      </c>
      <c r="F230" s="14">
        <f t="shared" si="84"/>
        <v>0</v>
      </c>
      <c r="G230" s="51">
        <v>0</v>
      </c>
      <c r="H230" s="51">
        <v>0</v>
      </c>
      <c r="I230" s="51">
        <v>0</v>
      </c>
      <c r="J230" s="51">
        <f t="shared" si="105"/>
        <v>0</v>
      </c>
      <c r="K230" s="51">
        <f t="shared" si="105"/>
        <v>0</v>
      </c>
      <c r="L230" s="51">
        <f t="shared" si="105"/>
        <v>0</v>
      </c>
      <c r="M230" s="51">
        <f t="shared" si="105"/>
        <v>0</v>
      </c>
      <c r="N230" s="51">
        <f t="shared" si="105"/>
        <v>0</v>
      </c>
      <c r="O230" s="51">
        <f t="shared" ref="O230" si="107">O235+O240+O245</f>
        <v>0</v>
      </c>
      <c r="P230" s="303"/>
      <c r="Q230" s="306"/>
      <c r="R230" s="309"/>
    </row>
    <row r="231" spans="1:18" s="97" customFormat="1" ht="16.5" customHeight="1" x14ac:dyDescent="0.3">
      <c r="A231" s="297"/>
      <c r="B231" s="300"/>
      <c r="C231" s="297"/>
      <c r="D231" s="210"/>
      <c r="E231" s="13" t="s">
        <v>3</v>
      </c>
      <c r="F231" s="14">
        <f t="shared" si="84"/>
        <v>181.35499999999999</v>
      </c>
      <c r="G231" s="51">
        <f>G238</f>
        <v>9.3849999999999998</v>
      </c>
      <c r="H231" s="51">
        <v>0</v>
      </c>
      <c r="I231" s="51">
        <v>0</v>
      </c>
      <c r="J231" s="51">
        <f t="shared" si="105"/>
        <v>171.97</v>
      </c>
      <c r="K231" s="51">
        <f t="shared" si="105"/>
        <v>0</v>
      </c>
      <c r="L231" s="51">
        <f t="shared" si="105"/>
        <v>0</v>
      </c>
      <c r="M231" s="51">
        <f t="shared" si="105"/>
        <v>0</v>
      </c>
      <c r="N231" s="51">
        <f t="shared" si="105"/>
        <v>0</v>
      </c>
      <c r="O231" s="51">
        <f t="shared" ref="O231" si="108">O236+O241+O246</f>
        <v>0</v>
      </c>
      <c r="P231" s="303"/>
      <c r="Q231" s="306"/>
      <c r="R231" s="309"/>
    </row>
    <row r="232" spans="1:18" s="97" customFormat="1" ht="16.5" customHeight="1" x14ac:dyDescent="0.3">
      <c r="A232" s="298"/>
      <c r="B232" s="301"/>
      <c r="C232" s="298"/>
      <c r="D232" s="211"/>
      <c r="E232" s="13" t="s">
        <v>5</v>
      </c>
      <c r="F232" s="14">
        <f t="shared" si="84"/>
        <v>0</v>
      </c>
      <c r="G232" s="51">
        <v>0</v>
      </c>
      <c r="H232" s="51">
        <v>0</v>
      </c>
      <c r="I232" s="51">
        <v>0</v>
      </c>
      <c r="J232" s="78">
        <v>0</v>
      </c>
      <c r="K232" s="78">
        <v>0</v>
      </c>
      <c r="L232" s="78">
        <v>0</v>
      </c>
      <c r="M232" s="78">
        <v>0</v>
      </c>
      <c r="N232" s="51">
        <v>0</v>
      </c>
      <c r="O232" s="51">
        <v>0</v>
      </c>
      <c r="P232" s="304"/>
      <c r="Q232" s="307"/>
      <c r="R232" s="310"/>
    </row>
    <row r="233" spans="1:18" s="97" customFormat="1" ht="16.5" customHeight="1" x14ac:dyDescent="0.3">
      <c r="A233" s="296" t="s">
        <v>63</v>
      </c>
      <c r="B233" s="299" t="s">
        <v>28</v>
      </c>
      <c r="C233" s="296" t="s">
        <v>108</v>
      </c>
      <c r="D233" s="209"/>
      <c r="E233" s="13" t="s">
        <v>10</v>
      </c>
      <c r="F233" s="14">
        <f t="shared" si="84"/>
        <v>0</v>
      </c>
      <c r="G233" s="51">
        <f t="shared" ref="G233:L233" si="109">SUM(G234:G237)</f>
        <v>0</v>
      </c>
      <c r="H233" s="51">
        <f t="shared" si="109"/>
        <v>0</v>
      </c>
      <c r="I233" s="51">
        <f t="shared" si="109"/>
        <v>0</v>
      </c>
      <c r="J233" s="51">
        <f t="shared" si="109"/>
        <v>0</v>
      </c>
      <c r="K233" s="51">
        <f t="shared" si="109"/>
        <v>0</v>
      </c>
      <c r="L233" s="51">
        <f t="shared" si="109"/>
        <v>0</v>
      </c>
      <c r="M233" s="51">
        <f t="shared" ref="M233:N233" si="110">SUM(M234:M237)</f>
        <v>0</v>
      </c>
      <c r="N233" s="51">
        <f t="shared" si="110"/>
        <v>0</v>
      </c>
      <c r="O233" s="51">
        <f t="shared" ref="O233" si="111">SUM(O234:O237)</f>
        <v>0</v>
      </c>
      <c r="P233" s="302" t="s">
        <v>29</v>
      </c>
      <c r="Q233" s="305" t="s">
        <v>127</v>
      </c>
      <c r="R233" s="308" t="s">
        <v>187</v>
      </c>
    </row>
    <row r="234" spans="1:18" s="97" customFormat="1" ht="16.2" customHeight="1" x14ac:dyDescent="0.3">
      <c r="A234" s="297"/>
      <c r="B234" s="300"/>
      <c r="C234" s="297"/>
      <c r="D234" s="210"/>
      <c r="E234" s="13" t="s">
        <v>1</v>
      </c>
      <c r="F234" s="14">
        <f t="shared" si="84"/>
        <v>0</v>
      </c>
      <c r="G234" s="51">
        <f t="shared" ref="G234:I235" si="112">G239+G244</f>
        <v>0</v>
      </c>
      <c r="H234" s="51">
        <f t="shared" si="112"/>
        <v>0</v>
      </c>
      <c r="I234" s="51">
        <f t="shared" si="112"/>
        <v>0</v>
      </c>
      <c r="J234" s="78">
        <v>0</v>
      </c>
      <c r="K234" s="78">
        <v>0</v>
      </c>
      <c r="L234" s="78">
        <v>0</v>
      </c>
      <c r="M234" s="78">
        <v>0</v>
      </c>
      <c r="N234" s="51">
        <v>0</v>
      </c>
      <c r="O234" s="51">
        <v>0</v>
      </c>
      <c r="P234" s="303"/>
      <c r="Q234" s="306"/>
      <c r="R234" s="309"/>
    </row>
    <row r="235" spans="1:18" s="97" customFormat="1" ht="16.5" customHeight="1" x14ac:dyDescent="0.3">
      <c r="A235" s="297"/>
      <c r="B235" s="300"/>
      <c r="C235" s="297"/>
      <c r="D235" s="210"/>
      <c r="E235" s="13" t="s">
        <v>2</v>
      </c>
      <c r="F235" s="14">
        <f t="shared" si="84"/>
        <v>0</v>
      </c>
      <c r="G235" s="51">
        <f t="shared" si="112"/>
        <v>0</v>
      </c>
      <c r="H235" s="51">
        <f t="shared" si="112"/>
        <v>0</v>
      </c>
      <c r="I235" s="51">
        <f t="shared" si="112"/>
        <v>0</v>
      </c>
      <c r="J235" s="78">
        <v>0</v>
      </c>
      <c r="K235" s="78">
        <v>0</v>
      </c>
      <c r="L235" s="78">
        <v>0</v>
      </c>
      <c r="M235" s="78">
        <v>0</v>
      </c>
      <c r="N235" s="51">
        <v>0</v>
      </c>
      <c r="O235" s="51">
        <v>0</v>
      </c>
      <c r="P235" s="303"/>
      <c r="Q235" s="306"/>
      <c r="R235" s="309"/>
    </row>
    <row r="236" spans="1:18" s="97" customFormat="1" ht="16.5" customHeight="1" x14ac:dyDescent="0.3">
      <c r="A236" s="297"/>
      <c r="B236" s="300"/>
      <c r="C236" s="297"/>
      <c r="D236" s="210"/>
      <c r="E236" s="13" t="s">
        <v>3</v>
      </c>
      <c r="F236" s="14">
        <f t="shared" si="84"/>
        <v>0</v>
      </c>
      <c r="G236" s="51">
        <v>0</v>
      </c>
      <c r="H236" s="51">
        <v>0</v>
      </c>
      <c r="I236" s="51">
        <v>0</v>
      </c>
      <c r="J236" s="78">
        <v>0</v>
      </c>
      <c r="K236" s="78">
        <v>0</v>
      </c>
      <c r="L236" s="78">
        <v>0</v>
      </c>
      <c r="M236" s="78">
        <v>0</v>
      </c>
      <c r="N236" s="51">
        <v>0</v>
      </c>
      <c r="O236" s="51">
        <v>0</v>
      </c>
      <c r="P236" s="303"/>
      <c r="Q236" s="306"/>
      <c r="R236" s="309"/>
    </row>
    <row r="237" spans="1:18" s="97" customFormat="1" ht="16.5" customHeight="1" x14ac:dyDescent="0.3">
      <c r="A237" s="298"/>
      <c r="B237" s="301"/>
      <c r="C237" s="298"/>
      <c r="D237" s="211"/>
      <c r="E237" s="13" t="s">
        <v>5</v>
      </c>
      <c r="F237" s="14">
        <f t="shared" si="84"/>
        <v>0</v>
      </c>
      <c r="G237" s="51">
        <f>G242+G247</f>
        <v>0</v>
      </c>
      <c r="H237" s="51">
        <f>H242+H247</f>
        <v>0</v>
      </c>
      <c r="I237" s="51">
        <f>I242+I247</f>
        <v>0</v>
      </c>
      <c r="J237" s="78">
        <v>0</v>
      </c>
      <c r="K237" s="78">
        <v>0</v>
      </c>
      <c r="L237" s="78">
        <v>0</v>
      </c>
      <c r="M237" s="78">
        <v>0</v>
      </c>
      <c r="N237" s="51">
        <v>0</v>
      </c>
      <c r="O237" s="51">
        <v>0</v>
      </c>
      <c r="P237" s="304"/>
      <c r="Q237" s="307"/>
      <c r="R237" s="310"/>
    </row>
    <row r="238" spans="1:18" s="97" customFormat="1" ht="16.5" customHeight="1" x14ac:dyDescent="0.3">
      <c r="A238" s="296" t="s">
        <v>64</v>
      </c>
      <c r="B238" s="299" t="s">
        <v>170</v>
      </c>
      <c r="C238" s="296" t="s">
        <v>108</v>
      </c>
      <c r="D238" s="209" t="s">
        <v>53</v>
      </c>
      <c r="E238" s="13" t="s">
        <v>10</v>
      </c>
      <c r="F238" s="14">
        <f t="shared" si="84"/>
        <v>9.3849999999999998</v>
      </c>
      <c r="G238" s="51">
        <f t="shared" ref="G238:N238" si="113">G241</f>
        <v>9.3849999999999998</v>
      </c>
      <c r="H238" s="51">
        <f t="shared" si="113"/>
        <v>0</v>
      </c>
      <c r="I238" s="51">
        <f t="shared" si="113"/>
        <v>0</v>
      </c>
      <c r="J238" s="51">
        <f t="shared" si="113"/>
        <v>0</v>
      </c>
      <c r="K238" s="51">
        <f t="shared" si="113"/>
        <v>0</v>
      </c>
      <c r="L238" s="51">
        <f t="shared" si="113"/>
        <v>0</v>
      </c>
      <c r="M238" s="51">
        <f t="shared" si="113"/>
        <v>0</v>
      </c>
      <c r="N238" s="51">
        <f t="shared" si="113"/>
        <v>0</v>
      </c>
      <c r="O238" s="51">
        <f t="shared" ref="O238" si="114">O241</f>
        <v>0</v>
      </c>
      <c r="P238" s="302" t="s">
        <v>29</v>
      </c>
      <c r="Q238" s="305" t="s">
        <v>127</v>
      </c>
      <c r="R238" s="308" t="s">
        <v>22</v>
      </c>
    </row>
    <row r="239" spans="1:18" s="97" customFormat="1" ht="16.2" customHeight="1" x14ac:dyDescent="0.3">
      <c r="A239" s="297"/>
      <c r="B239" s="300"/>
      <c r="C239" s="297"/>
      <c r="D239" s="210"/>
      <c r="E239" s="13" t="s">
        <v>1</v>
      </c>
      <c r="F239" s="14">
        <f t="shared" si="84"/>
        <v>0</v>
      </c>
      <c r="G239" s="51">
        <v>0</v>
      </c>
      <c r="H239" s="51">
        <v>0</v>
      </c>
      <c r="I239" s="51">
        <v>0</v>
      </c>
      <c r="J239" s="78">
        <v>0</v>
      </c>
      <c r="K239" s="78">
        <v>0</v>
      </c>
      <c r="L239" s="78">
        <v>0</v>
      </c>
      <c r="M239" s="78">
        <v>0</v>
      </c>
      <c r="N239" s="51">
        <v>0</v>
      </c>
      <c r="O239" s="51">
        <v>0</v>
      </c>
      <c r="P239" s="303"/>
      <c r="Q239" s="306"/>
      <c r="R239" s="309"/>
    </row>
    <row r="240" spans="1:18" s="97" customFormat="1" ht="16.5" customHeight="1" x14ac:dyDescent="0.3">
      <c r="A240" s="297"/>
      <c r="B240" s="300"/>
      <c r="C240" s="297"/>
      <c r="D240" s="210"/>
      <c r="E240" s="13" t="s">
        <v>2</v>
      </c>
      <c r="F240" s="14">
        <f t="shared" si="84"/>
        <v>0</v>
      </c>
      <c r="G240" s="51">
        <v>0</v>
      </c>
      <c r="H240" s="51">
        <v>0</v>
      </c>
      <c r="I240" s="51">
        <v>0</v>
      </c>
      <c r="J240" s="78">
        <v>0</v>
      </c>
      <c r="K240" s="78">
        <v>0</v>
      </c>
      <c r="L240" s="78">
        <v>0</v>
      </c>
      <c r="M240" s="78">
        <v>0</v>
      </c>
      <c r="N240" s="51">
        <v>0</v>
      </c>
      <c r="O240" s="51">
        <v>0</v>
      </c>
      <c r="P240" s="303"/>
      <c r="Q240" s="306"/>
      <c r="R240" s="309"/>
    </row>
    <row r="241" spans="1:18" s="97" customFormat="1" ht="16.5" customHeight="1" x14ac:dyDescent="0.3">
      <c r="A241" s="297"/>
      <c r="B241" s="300"/>
      <c r="C241" s="297"/>
      <c r="D241" s="210"/>
      <c r="E241" s="13" t="s">
        <v>3</v>
      </c>
      <c r="F241" s="14">
        <f t="shared" si="84"/>
        <v>9.3849999999999998</v>
      </c>
      <c r="G241" s="51">
        <v>9.3849999999999998</v>
      </c>
      <c r="H241" s="51">
        <v>0</v>
      </c>
      <c r="I241" s="51">
        <v>0</v>
      </c>
      <c r="J241" s="78">
        <v>0</v>
      </c>
      <c r="K241" s="78">
        <v>0</v>
      </c>
      <c r="L241" s="78">
        <v>0</v>
      </c>
      <c r="M241" s="78">
        <v>0</v>
      </c>
      <c r="N241" s="51">
        <v>0</v>
      </c>
      <c r="O241" s="51">
        <v>0</v>
      </c>
      <c r="P241" s="303"/>
      <c r="Q241" s="306"/>
      <c r="R241" s="309"/>
    </row>
    <row r="242" spans="1:18" s="97" customFormat="1" ht="16.5" customHeight="1" x14ac:dyDescent="0.3">
      <c r="A242" s="298"/>
      <c r="B242" s="301"/>
      <c r="C242" s="298"/>
      <c r="D242" s="211"/>
      <c r="E242" s="13" t="s">
        <v>5</v>
      </c>
      <c r="F242" s="14">
        <f t="shared" si="84"/>
        <v>0</v>
      </c>
      <c r="G242" s="51">
        <v>0</v>
      </c>
      <c r="H242" s="51">
        <v>0</v>
      </c>
      <c r="I242" s="51">
        <v>0</v>
      </c>
      <c r="J242" s="78">
        <v>0</v>
      </c>
      <c r="K242" s="78">
        <v>0</v>
      </c>
      <c r="L242" s="78">
        <v>0</v>
      </c>
      <c r="M242" s="78">
        <v>0</v>
      </c>
      <c r="N242" s="51">
        <v>0</v>
      </c>
      <c r="O242" s="51">
        <v>0</v>
      </c>
      <c r="P242" s="304"/>
      <c r="Q242" s="307"/>
      <c r="R242" s="310"/>
    </row>
    <row r="243" spans="1:18" s="97" customFormat="1" ht="16.5" customHeight="1" x14ac:dyDescent="0.3">
      <c r="A243" s="296" t="s">
        <v>89</v>
      </c>
      <c r="B243" s="299" t="s">
        <v>287</v>
      </c>
      <c r="C243" s="296" t="s">
        <v>108</v>
      </c>
      <c r="D243" s="209"/>
      <c r="E243" s="29" t="s">
        <v>10</v>
      </c>
      <c r="F243" s="14">
        <f t="shared" si="84"/>
        <v>901.36720000000003</v>
      </c>
      <c r="G243" s="51">
        <f>G244+G245+G246+G247</f>
        <v>0</v>
      </c>
      <c r="H243" s="51">
        <f>H244+H245+H246+H247</f>
        <v>0</v>
      </c>
      <c r="I243" s="51">
        <f>I244+I245+I246+I247</f>
        <v>729.3972</v>
      </c>
      <c r="J243" s="51">
        <f>J244+J245+J246+J247</f>
        <v>171.97</v>
      </c>
      <c r="K243" s="78">
        <v>0</v>
      </c>
      <c r="L243" s="78">
        <v>0</v>
      </c>
      <c r="M243" s="78">
        <v>0</v>
      </c>
      <c r="N243" s="51">
        <v>0</v>
      </c>
      <c r="O243" s="51">
        <v>0</v>
      </c>
      <c r="P243" s="302" t="s">
        <v>29</v>
      </c>
      <c r="Q243" s="305" t="s">
        <v>127</v>
      </c>
      <c r="R243" s="308" t="s">
        <v>187</v>
      </c>
    </row>
    <row r="244" spans="1:18" s="97" customFormat="1" ht="16.5" customHeight="1" x14ac:dyDescent="0.3">
      <c r="A244" s="297"/>
      <c r="B244" s="364"/>
      <c r="C244" s="297"/>
      <c r="D244" s="210"/>
      <c r="E244" s="13" t="s">
        <v>1</v>
      </c>
      <c r="F244" s="14">
        <f t="shared" si="84"/>
        <v>0</v>
      </c>
      <c r="G244" s="51">
        <v>0</v>
      </c>
      <c r="H244" s="51">
        <v>0</v>
      </c>
      <c r="I244" s="51">
        <v>0</v>
      </c>
      <c r="J244" s="78">
        <v>0</v>
      </c>
      <c r="K244" s="78">
        <v>0</v>
      </c>
      <c r="L244" s="78">
        <v>0</v>
      </c>
      <c r="M244" s="78">
        <v>0</v>
      </c>
      <c r="N244" s="51">
        <v>0</v>
      </c>
      <c r="O244" s="51">
        <v>0</v>
      </c>
      <c r="P244" s="303"/>
      <c r="Q244" s="306"/>
      <c r="R244" s="309"/>
    </row>
    <row r="245" spans="1:18" s="97" customFormat="1" ht="16.5" customHeight="1" x14ac:dyDescent="0.3">
      <c r="A245" s="297"/>
      <c r="B245" s="364"/>
      <c r="C245" s="297"/>
      <c r="D245" s="210"/>
      <c r="E245" s="13" t="s">
        <v>2</v>
      </c>
      <c r="F245" s="14">
        <f t="shared" si="84"/>
        <v>0</v>
      </c>
      <c r="G245" s="51">
        <v>0</v>
      </c>
      <c r="H245" s="51">
        <v>0</v>
      </c>
      <c r="I245" s="51">
        <v>0</v>
      </c>
      <c r="J245" s="78">
        <v>0</v>
      </c>
      <c r="K245" s="78">
        <v>0</v>
      </c>
      <c r="L245" s="78">
        <v>0</v>
      </c>
      <c r="M245" s="78">
        <v>0</v>
      </c>
      <c r="N245" s="51">
        <v>0</v>
      </c>
      <c r="O245" s="51">
        <v>0</v>
      </c>
      <c r="P245" s="303"/>
      <c r="Q245" s="306"/>
      <c r="R245" s="309"/>
    </row>
    <row r="246" spans="1:18" s="97" customFormat="1" ht="16.5" customHeight="1" x14ac:dyDescent="0.3">
      <c r="A246" s="297"/>
      <c r="B246" s="364"/>
      <c r="C246" s="297"/>
      <c r="D246" s="210"/>
      <c r="E246" s="13" t="s">
        <v>3</v>
      </c>
      <c r="F246" s="14">
        <f t="shared" si="84"/>
        <v>901.36720000000003</v>
      </c>
      <c r="G246" s="51">
        <v>0</v>
      </c>
      <c r="H246" s="51">
        <v>0</v>
      </c>
      <c r="I246" s="14">
        <v>729.3972</v>
      </c>
      <c r="J246" s="78">
        <v>171.97</v>
      </c>
      <c r="K246" s="78">
        <v>0</v>
      </c>
      <c r="L246" s="78">
        <v>0</v>
      </c>
      <c r="M246" s="78">
        <v>0</v>
      </c>
      <c r="N246" s="51">
        <v>0</v>
      </c>
      <c r="O246" s="51">
        <v>0</v>
      </c>
      <c r="P246" s="303"/>
      <c r="Q246" s="306"/>
      <c r="R246" s="309"/>
    </row>
    <row r="247" spans="1:18" s="97" customFormat="1" ht="16.5" customHeight="1" x14ac:dyDescent="0.3">
      <c r="A247" s="298"/>
      <c r="B247" s="365"/>
      <c r="C247" s="298"/>
      <c r="D247" s="211"/>
      <c r="E247" s="13" t="s">
        <v>5</v>
      </c>
      <c r="F247" s="14">
        <f t="shared" si="84"/>
        <v>0</v>
      </c>
      <c r="G247" s="51">
        <v>0</v>
      </c>
      <c r="H247" s="51">
        <v>0</v>
      </c>
      <c r="I247" s="51">
        <v>0</v>
      </c>
      <c r="J247" s="78">
        <v>0</v>
      </c>
      <c r="K247" s="78">
        <v>0</v>
      </c>
      <c r="L247" s="78">
        <v>0</v>
      </c>
      <c r="M247" s="78">
        <v>0</v>
      </c>
      <c r="N247" s="51">
        <v>0</v>
      </c>
      <c r="O247" s="51">
        <v>0</v>
      </c>
      <c r="P247" s="304"/>
      <c r="Q247" s="307"/>
      <c r="R247" s="310"/>
    </row>
    <row r="248" spans="1:18" s="97" customFormat="1" ht="16.5" customHeight="1" x14ac:dyDescent="0.3">
      <c r="A248" s="296" t="s">
        <v>250</v>
      </c>
      <c r="B248" s="299" t="s">
        <v>285</v>
      </c>
      <c r="C248" s="296" t="s">
        <v>226</v>
      </c>
      <c r="D248" s="209"/>
      <c r="E248" s="13" t="s">
        <v>10</v>
      </c>
      <c r="F248" s="14">
        <f t="shared" si="84"/>
        <v>721.22299999999996</v>
      </c>
      <c r="G248" s="51">
        <v>0</v>
      </c>
      <c r="H248" s="51">
        <f>SUM(H249:H252)</f>
        <v>371.12299999999999</v>
      </c>
      <c r="I248" s="51">
        <f t="shared" ref="I248:N248" si="115">SUM(I249:I252)</f>
        <v>0</v>
      </c>
      <c r="J248" s="51">
        <f t="shared" si="115"/>
        <v>0</v>
      </c>
      <c r="K248" s="51">
        <f t="shared" si="115"/>
        <v>0</v>
      </c>
      <c r="L248" s="51">
        <f t="shared" si="115"/>
        <v>350.09999999999997</v>
      </c>
      <c r="M248" s="51">
        <f t="shared" si="115"/>
        <v>0</v>
      </c>
      <c r="N248" s="51">
        <f t="shared" si="115"/>
        <v>0</v>
      </c>
      <c r="O248" s="51">
        <f t="shared" ref="O248" si="116">SUM(O249:O252)</f>
        <v>0</v>
      </c>
      <c r="P248" s="302" t="s">
        <v>29</v>
      </c>
      <c r="Q248" s="305" t="s">
        <v>184</v>
      </c>
      <c r="R248" s="308" t="s">
        <v>22</v>
      </c>
    </row>
    <row r="249" spans="1:18" s="97" customFormat="1" ht="16.2" customHeight="1" x14ac:dyDescent="0.3">
      <c r="A249" s="297"/>
      <c r="B249" s="300"/>
      <c r="C249" s="297"/>
      <c r="D249" s="210"/>
      <c r="E249" s="13" t="s">
        <v>1</v>
      </c>
      <c r="F249" s="14">
        <f t="shared" si="84"/>
        <v>0</v>
      </c>
      <c r="G249" s="51">
        <v>0</v>
      </c>
      <c r="H249" s="51">
        <v>0</v>
      </c>
      <c r="I249" s="51">
        <v>0</v>
      </c>
      <c r="J249" s="51">
        <v>0</v>
      </c>
      <c r="K249" s="78">
        <v>0</v>
      </c>
      <c r="L249" s="78">
        <v>0</v>
      </c>
      <c r="M249" s="78">
        <v>0</v>
      </c>
      <c r="N249" s="51">
        <v>0</v>
      </c>
      <c r="O249" s="51">
        <v>0</v>
      </c>
      <c r="P249" s="303"/>
      <c r="Q249" s="306"/>
      <c r="R249" s="309"/>
    </row>
    <row r="250" spans="1:18" s="97" customFormat="1" ht="16.5" customHeight="1" x14ac:dyDescent="0.3">
      <c r="A250" s="297"/>
      <c r="B250" s="300"/>
      <c r="C250" s="297"/>
      <c r="D250" s="210"/>
      <c r="E250" s="13" t="s">
        <v>2</v>
      </c>
      <c r="F250" s="14">
        <f t="shared" si="84"/>
        <v>0</v>
      </c>
      <c r="G250" s="51">
        <v>0</v>
      </c>
      <c r="H250" s="51">
        <v>0</v>
      </c>
      <c r="I250" s="51">
        <v>0</v>
      </c>
      <c r="J250" s="51">
        <v>0</v>
      </c>
      <c r="K250" s="78">
        <v>0</v>
      </c>
      <c r="L250" s="78">
        <v>0</v>
      </c>
      <c r="M250" s="78">
        <v>0</v>
      </c>
      <c r="N250" s="51">
        <v>0</v>
      </c>
      <c r="O250" s="51">
        <v>0</v>
      </c>
      <c r="P250" s="303"/>
      <c r="Q250" s="306"/>
      <c r="R250" s="309"/>
    </row>
    <row r="251" spans="1:18" s="97" customFormat="1" ht="16.5" customHeight="1" x14ac:dyDescent="0.3">
      <c r="A251" s="297"/>
      <c r="B251" s="300"/>
      <c r="C251" s="297"/>
      <c r="D251" s="210"/>
      <c r="E251" s="13" t="s">
        <v>3</v>
      </c>
      <c r="F251" s="14">
        <f t="shared" si="84"/>
        <v>721.22299999999996</v>
      </c>
      <c r="G251" s="51">
        <v>0</v>
      </c>
      <c r="H251" s="51">
        <f>H306+H311+H316</f>
        <v>371.12299999999999</v>
      </c>
      <c r="I251" s="51">
        <f t="shared" ref="I251:N251" si="117">I306+I311+I316</f>
        <v>0</v>
      </c>
      <c r="J251" s="51">
        <f t="shared" si="117"/>
        <v>0</v>
      </c>
      <c r="K251" s="51">
        <f t="shared" si="117"/>
        <v>0</v>
      </c>
      <c r="L251" s="51">
        <f t="shared" si="117"/>
        <v>350.09999999999997</v>
      </c>
      <c r="M251" s="51">
        <f t="shared" si="117"/>
        <v>0</v>
      </c>
      <c r="N251" s="51">
        <f t="shared" si="117"/>
        <v>0</v>
      </c>
      <c r="O251" s="51">
        <f t="shared" ref="O251" si="118">O306+O311+O316</f>
        <v>0</v>
      </c>
      <c r="P251" s="303"/>
      <c r="Q251" s="306"/>
      <c r="R251" s="309"/>
    </row>
    <row r="252" spans="1:18" s="97" customFormat="1" ht="16.5" customHeight="1" x14ac:dyDescent="0.3">
      <c r="A252" s="298"/>
      <c r="B252" s="301"/>
      <c r="C252" s="298"/>
      <c r="D252" s="211"/>
      <c r="E252" s="13" t="s">
        <v>5</v>
      </c>
      <c r="F252" s="14">
        <f t="shared" si="84"/>
        <v>0</v>
      </c>
      <c r="G252" s="51">
        <v>0</v>
      </c>
      <c r="H252" s="51">
        <v>0</v>
      </c>
      <c r="I252" s="51">
        <v>0</v>
      </c>
      <c r="J252" s="78">
        <v>0</v>
      </c>
      <c r="K252" s="78">
        <v>0</v>
      </c>
      <c r="L252" s="78">
        <v>0</v>
      </c>
      <c r="M252" s="78">
        <v>0</v>
      </c>
      <c r="N252" s="51">
        <v>0</v>
      </c>
      <c r="O252" s="51">
        <v>0</v>
      </c>
      <c r="P252" s="304"/>
      <c r="Q252" s="307"/>
      <c r="R252" s="310"/>
    </row>
    <row r="253" spans="1:18" s="97" customFormat="1" ht="16.5" hidden="1" customHeight="1" x14ac:dyDescent="0.3">
      <c r="A253" s="210"/>
      <c r="B253" s="215"/>
      <c r="C253" s="210"/>
      <c r="D253" s="210"/>
      <c r="E253" s="13"/>
      <c r="F253" s="14">
        <f t="shared" si="84"/>
        <v>0</v>
      </c>
      <c r="G253" s="51">
        <v>0</v>
      </c>
      <c r="H253" s="51"/>
      <c r="I253" s="51">
        <v>0</v>
      </c>
      <c r="J253" s="79"/>
      <c r="K253" s="79"/>
      <c r="L253" s="79"/>
      <c r="M253" s="79"/>
      <c r="N253" s="51"/>
      <c r="O253" s="51"/>
      <c r="P253" s="193"/>
      <c r="Q253" s="208"/>
      <c r="R253" s="181"/>
    </row>
    <row r="254" spans="1:18" s="97" customFormat="1" ht="16.5" hidden="1" customHeight="1" x14ac:dyDescent="0.3">
      <c r="A254" s="210"/>
      <c r="B254" s="215"/>
      <c r="C254" s="210"/>
      <c r="D254" s="210"/>
      <c r="E254" s="13"/>
      <c r="F254" s="14">
        <f t="shared" si="84"/>
        <v>0</v>
      </c>
      <c r="G254" s="51">
        <v>0</v>
      </c>
      <c r="H254" s="51"/>
      <c r="I254" s="51">
        <v>0</v>
      </c>
      <c r="J254" s="79"/>
      <c r="K254" s="79"/>
      <c r="L254" s="79"/>
      <c r="M254" s="79"/>
      <c r="N254" s="51"/>
      <c r="O254" s="51"/>
      <c r="P254" s="193"/>
      <c r="Q254" s="208"/>
      <c r="R254" s="181"/>
    </row>
    <row r="255" spans="1:18" s="97" customFormat="1" ht="16.5" hidden="1" customHeight="1" x14ac:dyDescent="0.3">
      <c r="A255" s="210"/>
      <c r="B255" s="215"/>
      <c r="C255" s="210"/>
      <c r="D255" s="210"/>
      <c r="E255" s="13"/>
      <c r="F255" s="14">
        <f t="shared" si="84"/>
        <v>0</v>
      </c>
      <c r="G255" s="51">
        <v>0</v>
      </c>
      <c r="H255" s="51"/>
      <c r="I255" s="51">
        <v>0</v>
      </c>
      <c r="J255" s="79"/>
      <c r="K255" s="79"/>
      <c r="L255" s="79"/>
      <c r="M255" s="79"/>
      <c r="N255" s="51"/>
      <c r="O255" s="51"/>
      <c r="P255" s="193"/>
      <c r="Q255" s="208"/>
      <c r="R255" s="181"/>
    </row>
    <row r="256" spans="1:18" s="97" customFormat="1" ht="16.5" hidden="1" customHeight="1" x14ac:dyDescent="0.3">
      <c r="A256" s="210"/>
      <c r="B256" s="215"/>
      <c r="C256" s="210"/>
      <c r="D256" s="210"/>
      <c r="E256" s="13"/>
      <c r="F256" s="14">
        <f t="shared" si="84"/>
        <v>0</v>
      </c>
      <c r="G256" s="51">
        <v>0</v>
      </c>
      <c r="H256" s="51"/>
      <c r="I256" s="51">
        <v>0</v>
      </c>
      <c r="J256" s="79"/>
      <c r="K256" s="79"/>
      <c r="L256" s="79"/>
      <c r="M256" s="79"/>
      <c r="N256" s="51"/>
      <c r="O256" s="51"/>
      <c r="P256" s="193"/>
      <c r="Q256" s="208"/>
      <c r="R256" s="181"/>
    </row>
    <row r="257" spans="1:18" s="97" customFormat="1" ht="16.5" hidden="1" customHeight="1" x14ac:dyDescent="0.3">
      <c r="A257" s="210"/>
      <c r="B257" s="215"/>
      <c r="C257" s="210"/>
      <c r="D257" s="210"/>
      <c r="E257" s="13"/>
      <c r="F257" s="14">
        <f t="shared" si="84"/>
        <v>0</v>
      </c>
      <c r="G257" s="51">
        <v>0</v>
      </c>
      <c r="H257" s="51"/>
      <c r="I257" s="51">
        <v>0</v>
      </c>
      <c r="J257" s="79"/>
      <c r="K257" s="79"/>
      <c r="L257" s="79"/>
      <c r="M257" s="79"/>
      <c r="N257" s="51"/>
      <c r="O257" s="51"/>
      <c r="P257" s="193"/>
      <c r="Q257" s="208"/>
      <c r="R257" s="181"/>
    </row>
    <row r="258" spans="1:18" s="97" customFormat="1" ht="16.5" hidden="1" customHeight="1" x14ac:dyDescent="0.3">
      <c r="A258" s="210"/>
      <c r="B258" s="215"/>
      <c r="C258" s="210"/>
      <c r="D258" s="210"/>
      <c r="E258" s="13"/>
      <c r="F258" s="14">
        <f t="shared" si="84"/>
        <v>0</v>
      </c>
      <c r="G258" s="51">
        <v>0</v>
      </c>
      <c r="H258" s="51"/>
      <c r="I258" s="51">
        <v>0</v>
      </c>
      <c r="J258" s="79"/>
      <c r="K258" s="79"/>
      <c r="L258" s="79"/>
      <c r="M258" s="79"/>
      <c r="N258" s="51"/>
      <c r="O258" s="51"/>
      <c r="P258" s="193"/>
      <c r="Q258" s="208"/>
      <c r="R258" s="181"/>
    </row>
    <row r="259" spans="1:18" s="97" customFormat="1" ht="16.5" hidden="1" customHeight="1" x14ac:dyDescent="0.3">
      <c r="A259" s="210"/>
      <c r="B259" s="215"/>
      <c r="C259" s="210"/>
      <c r="D259" s="210"/>
      <c r="E259" s="13"/>
      <c r="F259" s="14">
        <f t="shared" si="84"/>
        <v>0</v>
      </c>
      <c r="G259" s="51">
        <v>0</v>
      </c>
      <c r="H259" s="51"/>
      <c r="I259" s="51">
        <v>0</v>
      </c>
      <c r="J259" s="79"/>
      <c r="K259" s="79"/>
      <c r="L259" s="79"/>
      <c r="M259" s="79"/>
      <c r="N259" s="51"/>
      <c r="O259" s="51"/>
      <c r="P259" s="193"/>
      <c r="Q259" s="208"/>
      <c r="R259" s="181"/>
    </row>
    <row r="260" spans="1:18" s="97" customFormat="1" ht="16.5" hidden="1" customHeight="1" x14ac:dyDescent="0.3">
      <c r="A260" s="210"/>
      <c r="B260" s="215"/>
      <c r="C260" s="210"/>
      <c r="D260" s="210"/>
      <c r="E260" s="13"/>
      <c r="F260" s="14">
        <f t="shared" si="84"/>
        <v>0</v>
      </c>
      <c r="G260" s="51">
        <v>0</v>
      </c>
      <c r="H260" s="51"/>
      <c r="I260" s="51">
        <v>0</v>
      </c>
      <c r="J260" s="79"/>
      <c r="K260" s="79"/>
      <c r="L260" s="79"/>
      <c r="M260" s="79"/>
      <c r="N260" s="51"/>
      <c r="O260" s="51"/>
      <c r="P260" s="193"/>
      <c r="Q260" s="208"/>
      <c r="R260" s="181"/>
    </row>
    <row r="261" spans="1:18" s="97" customFormat="1" ht="16.5" hidden="1" customHeight="1" x14ac:dyDescent="0.3">
      <c r="A261" s="210"/>
      <c r="B261" s="215"/>
      <c r="C261" s="210"/>
      <c r="D261" s="210"/>
      <c r="E261" s="13"/>
      <c r="F261" s="14">
        <f t="shared" si="84"/>
        <v>0</v>
      </c>
      <c r="G261" s="51">
        <v>0</v>
      </c>
      <c r="H261" s="51"/>
      <c r="I261" s="51">
        <v>0</v>
      </c>
      <c r="J261" s="79"/>
      <c r="K261" s="79"/>
      <c r="L261" s="79"/>
      <c r="M261" s="79"/>
      <c r="N261" s="51"/>
      <c r="O261" s="51"/>
      <c r="P261" s="193"/>
      <c r="Q261" s="208"/>
      <c r="R261" s="181"/>
    </row>
    <row r="262" spans="1:18" s="97" customFormat="1" ht="16.5" hidden="1" customHeight="1" x14ac:dyDescent="0.3">
      <c r="A262" s="210"/>
      <c r="B262" s="215"/>
      <c r="C262" s="210"/>
      <c r="D262" s="210"/>
      <c r="E262" s="13"/>
      <c r="F262" s="14">
        <f t="shared" si="84"/>
        <v>0</v>
      </c>
      <c r="G262" s="51">
        <v>0</v>
      </c>
      <c r="H262" s="51"/>
      <c r="I262" s="51">
        <v>0</v>
      </c>
      <c r="J262" s="79"/>
      <c r="K262" s="79"/>
      <c r="L262" s="79"/>
      <c r="M262" s="79"/>
      <c r="N262" s="51"/>
      <c r="O262" s="51"/>
      <c r="P262" s="193"/>
      <c r="Q262" s="208"/>
      <c r="R262" s="181"/>
    </row>
    <row r="263" spans="1:18" s="97" customFormat="1" ht="16.5" hidden="1" customHeight="1" x14ac:dyDescent="0.3">
      <c r="A263" s="210"/>
      <c r="B263" s="215"/>
      <c r="C263" s="210"/>
      <c r="D263" s="210"/>
      <c r="E263" s="13"/>
      <c r="F263" s="14">
        <f t="shared" si="84"/>
        <v>0</v>
      </c>
      <c r="G263" s="51">
        <v>0</v>
      </c>
      <c r="H263" s="51"/>
      <c r="I263" s="51">
        <v>0</v>
      </c>
      <c r="J263" s="79"/>
      <c r="K263" s="79"/>
      <c r="L263" s="79"/>
      <c r="M263" s="79"/>
      <c r="N263" s="51"/>
      <c r="O263" s="51"/>
      <c r="P263" s="193"/>
      <c r="Q263" s="208"/>
      <c r="R263" s="181"/>
    </row>
    <row r="264" spans="1:18" s="97" customFormat="1" ht="16.5" hidden="1" customHeight="1" x14ac:dyDescent="0.3">
      <c r="A264" s="210"/>
      <c r="B264" s="215"/>
      <c r="C264" s="210"/>
      <c r="D264" s="210"/>
      <c r="E264" s="13"/>
      <c r="F264" s="14">
        <f t="shared" ref="F264:F327" si="119">SUM(G264:O264)</f>
        <v>0</v>
      </c>
      <c r="G264" s="51">
        <v>0</v>
      </c>
      <c r="H264" s="51"/>
      <c r="I264" s="51">
        <v>0</v>
      </c>
      <c r="J264" s="79"/>
      <c r="K264" s="79"/>
      <c r="L264" s="79"/>
      <c r="M264" s="79"/>
      <c r="N264" s="51"/>
      <c r="O264" s="51"/>
      <c r="P264" s="193"/>
      <c r="Q264" s="208"/>
      <c r="R264" s="181"/>
    </row>
    <row r="265" spans="1:18" s="97" customFormat="1" ht="16.5" hidden="1" customHeight="1" x14ac:dyDescent="0.3">
      <c r="A265" s="210"/>
      <c r="B265" s="215"/>
      <c r="C265" s="210"/>
      <c r="D265" s="210"/>
      <c r="E265" s="13"/>
      <c r="F265" s="14">
        <f t="shared" si="119"/>
        <v>0</v>
      </c>
      <c r="G265" s="51">
        <v>0</v>
      </c>
      <c r="H265" s="51"/>
      <c r="I265" s="51">
        <v>0</v>
      </c>
      <c r="J265" s="79"/>
      <c r="K265" s="79"/>
      <c r="L265" s="79"/>
      <c r="M265" s="79"/>
      <c r="N265" s="51"/>
      <c r="O265" s="51"/>
      <c r="P265" s="193"/>
      <c r="Q265" s="208"/>
      <c r="R265" s="181"/>
    </row>
    <row r="266" spans="1:18" s="97" customFormat="1" ht="16.5" hidden="1" customHeight="1" x14ac:dyDescent="0.3">
      <c r="A266" s="210"/>
      <c r="B266" s="215"/>
      <c r="C266" s="210"/>
      <c r="D266" s="210"/>
      <c r="E266" s="13"/>
      <c r="F266" s="14">
        <f t="shared" si="119"/>
        <v>0</v>
      </c>
      <c r="G266" s="51">
        <v>0</v>
      </c>
      <c r="H266" s="51"/>
      <c r="I266" s="51">
        <v>0</v>
      </c>
      <c r="J266" s="79"/>
      <c r="K266" s="79"/>
      <c r="L266" s="79"/>
      <c r="M266" s="79"/>
      <c r="N266" s="51"/>
      <c r="O266" s="51"/>
      <c r="P266" s="193"/>
      <c r="Q266" s="208"/>
      <c r="R266" s="181"/>
    </row>
    <row r="267" spans="1:18" s="97" customFormat="1" ht="16.5" hidden="1" customHeight="1" x14ac:dyDescent="0.3">
      <c r="A267" s="210"/>
      <c r="B267" s="215"/>
      <c r="C267" s="210"/>
      <c r="D267" s="210"/>
      <c r="E267" s="13"/>
      <c r="F267" s="14">
        <f t="shared" si="119"/>
        <v>0</v>
      </c>
      <c r="G267" s="51">
        <v>0</v>
      </c>
      <c r="H267" s="51"/>
      <c r="I267" s="51">
        <v>0</v>
      </c>
      <c r="J267" s="79"/>
      <c r="K267" s="79"/>
      <c r="L267" s="79"/>
      <c r="M267" s="79"/>
      <c r="N267" s="51"/>
      <c r="O267" s="51"/>
      <c r="P267" s="193"/>
      <c r="Q267" s="208"/>
      <c r="R267" s="181"/>
    </row>
    <row r="268" spans="1:18" s="97" customFormat="1" ht="16.5" hidden="1" customHeight="1" x14ac:dyDescent="0.3">
      <c r="A268" s="210"/>
      <c r="B268" s="215"/>
      <c r="C268" s="210"/>
      <c r="D268" s="210"/>
      <c r="E268" s="13"/>
      <c r="F268" s="14">
        <f t="shared" si="119"/>
        <v>0</v>
      </c>
      <c r="G268" s="51">
        <v>0</v>
      </c>
      <c r="H268" s="51"/>
      <c r="I268" s="51">
        <v>0</v>
      </c>
      <c r="J268" s="79"/>
      <c r="K268" s="79"/>
      <c r="L268" s="79"/>
      <c r="M268" s="79"/>
      <c r="N268" s="51"/>
      <c r="O268" s="51"/>
      <c r="P268" s="193"/>
      <c r="Q268" s="208"/>
      <c r="R268" s="181"/>
    </row>
    <row r="269" spans="1:18" s="97" customFormat="1" ht="16.5" hidden="1" customHeight="1" x14ac:dyDescent="0.3">
      <c r="A269" s="210"/>
      <c r="B269" s="215"/>
      <c r="C269" s="210"/>
      <c r="D269" s="210"/>
      <c r="E269" s="13"/>
      <c r="F269" s="14">
        <f t="shared" si="119"/>
        <v>0</v>
      </c>
      <c r="G269" s="51">
        <v>0</v>
      </c>
      <c r="H269" s="51"/>
      <c r="I269" s="51">
        <v>0</v>
      </c>
      <c r="J269" s="79"/>
      <c r="K269" s="79"/>
      <c r="L269" s="79"/>
      <c r="M269" s="79"/>
      <c r="N269" s="51"/>
      <c r="O269" s="51"/>
      <c r="P269" s="193"/>
      <c r="Q269" s="208"/>
      <c r="R269" s="181"/>
    </row>
    <row r="270" spans="1:18" s="97" customFormat="1" ht="16.5" hidden="1" customHeight="1" x14ac:dyDescent="0.3">
      <c r="A270" s="210"/>
      <c r="B270" s="215"/>
      <c r="C270" s="210"/>
      <c r="D270" s="210"/>
      <c r="E270" s="13"/>
      <c r="F270" s="14">
        <f t="shared" si="119"/>
        <v>0</v>
      </c>
      <c r="G270" s="51">
        <v>0</v>
      </c>
      <c r="H270" s="51"/>
      <c r="I270" s="51">
        <v>0</v>
      </c>
      <c r="J270" s="79"/>
      <c r="K270" s="79"/>
      <c r="L270" s="79"/>
      <c r="M270" s="79"/>
      <c r="N270" s="51"/>
      <c r="O270" s="51"/>
      <c r="P270" s="193"/>
      <c r="Q270" s="208"/>
      <c r="R270" s="181"/>
    </row>
    <row r="271" spans="1:18" s="97" customFormat="1" ht="16.5" hidden="1" customHeight="1" x14ac:dyDescent="0.3">
      <c r="A271" s="210"/>
      <c r="B271" s="215"/>
      <c r="C271" s="210"/>
      <c r="D271" s="210"/>
      <c r="E271" s="13"/>
      <c r="F271" s="14">
        <f t="shared" si="119"/>
        <v>0</v>
      </c>
      <c r="G271" s="51">
        <v>0</v>
      </c>
      <c r="H271" s="51"/>
      <c r="I271" s="51">
        <v>0</v>
      </c>
      <c r="J271" s="79"/>
      <c r="K271" s="79"/>
      <c r="L271" s="79"/>
      <c r="M271" s="79"/>
      <c r="N271" s="51"/>
      <c r="O271" s="51"/>
      <c r="P271" s="193"/>
      <c r="Q271" s="208"/>
      <c r="R271" s="181"/>
    </row>
    <row r="272" spans="1:18" s="97" customFormat="1" ht="16.5" hidden="1" customHeight="1" x14ac:dyDescent="0.3">
      <c r="A272" s="210"/>
      <c r="B272" s="215"/>
      <c r="C272" s="210"/>
      <c r="D272" s="210"/>
      <c r="E272" s="13"/>
      <c r="F272" s="14">
        <f t="shared" si="119"/>
        <v>0</v>
      </c>
      <c r="G272" s="51">
        <v>0</v>
      </c>
      <c r="H272" s="51"/>
      <c r="I272" s="51">
        <v>0</v>
      </c>
      <c r="J272" s="79"/>
      <c r="K272" s="79"/>
      <c r="L272" s="79"/>
      <c r="M272" s="79"/>
      <c r="N272" s="51"/>
      <c r="O272" s="51"/>
      <c r="P272" s="193"/>
      <c r="Q272" s="208"/>
      <c r="R272" s="181"/>
    </row>
    <row r="273" spans="1:18" s="97" customFormat="1" ht="16.5" hidden="1" customHeight="1" x14ac:dyDescent="0.3">
      <c r="A273" s="210"/>
      <c r="B273" s="215"/>
      <c r="C273" s="210"/>
      <c r="D273" s="210"/>
      <c r="E273" s="13"/>
      <c r="F273" s="14">
        <f t="shared" si="119"/>
        <v>0</v>
      </c>
      <c r="G273" s="51">
        <v>0</v>
      </c>
      <c r="H273" s="51"/>
      <c r="I273" s="51">
        <v>0</v>
      </c>
      <c r="J273" s="79"/>
      <c r="K273" s="79"/>
      <c r="L273" s="79"/>
      <c r="M273" s="79"/>
      <c r="N273" s="51"/>
      <c r="O273" s="51"/>
      <c r="P273" s="193"/>
      <c r="Q273" s="208"/>
      <c r="R273" s="181"/>
    </row>
    <row r="274" spans="1:18" s="97" customFormat="1" ht="16.5" hidden="1" customHeight="1" x14ac:dyDescent="0.3">
      <c r="A274" s="210"/>
      <c r="B274" s="215"/>
      <c r="C274" s="210"/>
      <c r="D274" s="210"/>
      <c r="E274" s="13"/>
      <c r="F274" s="14">
        <f t="shared" si="119"/>
        <v>0</v>
      </c>
      <c r="G274" s="51">
        <v>0</v>
      </c>
      <c r="H274" s="51"/>
      <c r="I274" s="51">
        <v>0</v>
      </c>
      <c r="J274" s="79"/>
      <c r="K274" s="79"/>
      <c r="L274" s="79"/>
      <c r="M274" s="79"/>
      <c r="N274" s="51"/>
      <c r="O274" s="51"/>
      <c r="P274" s="193"/>
      <c r="Q274" s="208"/>
      <c r="R274" s="181"/>
    </row>
    <row r="275" spans="1:18" s="97" customFormat="1" ht="16.5" hidden="1" customHeight="1" x14ac:dyDescent="0.3">
      <c r="A275" s="210"/>
      <c r="B275" s="215"/>
      <c r="C275" s="210"/>
      <c r="D275" s="210"/>
      <c r="E275" s="13"/>
      <c r="F275" s="14">
        <f t="shared" si="119"/>
        <v>0</v>
      </c>
      <c r="G275" s="51">
        <v>0</v>
      </c>
      <c r="H275" s="51"/>
      <c r="I275" s="51">
        <v>0</v>
      </c>
      <c r="J275" s="79"/>
      <c r="K275" s="79"/>
      <c r="L275" s="79"/>
      <c r="M275" s="79"/>
      <c r="N275" s="51"/>
      <c r="O275" s="51"/>
      <c r="P275" s="193"/>
      <c r="Q275" s="208"/>
      <c r="R275" s="181"/>
    </row>
    <row r="276" spans="1:18" s="97" customFormat="1" ht="16.5" hidden="1" customHeight="1" x14ac:dyDescent="0.3">
      <c r="A276" s="210"/>
      <c r="B276" s="215"/>
      <c r="C276" s="210"/>
      <c r="D276" s="210"/>
      <c r="E276" s="13"/>
      <c r="F276" s="14">
        <f t="shared" si="119"/>
        <v>0</v>
      </c>
      <c r="G276" s="51">
        <v>0</v>
      </c>
      <c r="H276" s="51"/>
      <c r="I276" s="51">
        <v>0</v>
      </c>
      <c r="J276" s="79"/>
      <c r="K276" s="79"/>
      <c r="L276" s="79"/>
      <c r="M276" s="79"/>
      <c r="N276" s="51"/>
      <c r="O276" s="51"/>
      <c r="P276" s="193"/>
      <c r="Q276" s="208"/>
      <c r="R276" s="181"/>
    </row>
    <row r="277" spans="1:18" s="97" customFormat="1" ht="16.5" hidden="1" customHeight="1" x14ac:dyDescent="0.3">
      <c r="A277" s="210"/>
      <c r="B277" s="215"/>
      <c r="C277" s="210"/>
      <c r="D277" s="210"/>
      <c r="E277" s="13"/>
      <c r="F277" s="14">
        <f t="shared" si="119"/>
        <v>0</v>
      </c>
      <c r="G277" s="51">
        <v>0</v>
      </c>
      <c r="H277" s="51"/>
      <c r="I277" s="51">
        <v>0</v>
      </c>
      <c r="J277" s="79"/>
      <c r="K277" s="79"/>
      <c r="L277" s="79"/>
      <c r="M277" s="79"/>
      <c r="N277" s="51"/>
      <c r="O277" s="51"/>
      <c r="P277" s="193"/>
      <c r="Q277" s="208"/>
      <c r="R277" s="181"/>
    </row>
    <row r="278" spans="1:18" s="97" customFormat="1" ht="16.5" hidden="1" customHeight="1" x14ac:dyDescent="0.3">
      <c r="A278" s="210"/>
      <c r="B278" s="215"/>
      <c r="C278" s="210"/>
      <c r="D278" s="210"/>
      <c r="E278" s="13"/>
      <c r="F278" s="14">
        <f t="shared" si="119"/>
        <v>0</v>
      </c>
      <c r="G278" s="51">
        <v>0</v>
      </c>
      <c r="H278" s="51"/>
      <c r="I278" s="51">
        <v>0</v>
      </c>
      <c r="J278" s="79"/>
      <c r="K278" s="79"/>
      <c r="L278" s="79"/>
      <c r="M278" s="79"/>
      <c r="N278" s="51"/>
      <c r="O278" s="51"/>
      <c r="P278" s="193"/>
      <c r="Q278" s="208"/>
      <c r="R278" s="181"/>
    </row>
    <row r="279" spans="1:18" s="97" customFormat="1" ht="16.5" hidden="1" customHeight="1" x14ac:dyDescent="0.3">
      <c r="A279" s="210"/>
      <c r="B279" s="215"/>
      <c r="C279" s="210"/>
      <c r="D279" s="210"/>
      <c r="E279" s="13"/>
      <c r="F279" s="14">
        <f t="shared" si="119"/>
        <v>0</v>
      </c>
      <c r="G279" s="51">
        <v>0</v>
      </c>
      <c r="H279" s="51"/>
      <c r="I279" s="51">
        <v>0</v>
      </c>
      <c r="J279" s="79"/>
      <c r="K279" s="79"/>
      <c r="L279" s="79"/>
      <c r="M279" s="79"/>
      <c r="N279" s="51"/>
      <c r="O279" s="51"/>
      <c r="P279" s="193"/>
      <c r="Q279" s="208"/>
      <c r="R279" s="181"/>
    </row>
    <row r="280" spans="1:18" s="97" customFormat="1" ht="16.5" hidden="1" customHeight="1" x14ac:dyDescent="0.3">
      <c r="A280" s="210"/>
      <c r="B280" s="215"/>
      <c r="C280" s="210"/>
      <c r="D280" s="210"/>
      <c r="E280" s="13"/>
      <c r="F280" s="14">
        <f t="shared" si="119"/>
        <v>0</v>
      </c>
      <c r="G280" s="51">
        <v>0</v>
      </c>
      <c r="H280" s="51"/>
      <c r="I280" s="51">
        <v>0</v>
      </c>
      <c r="J280" s="79"/>
      <c r="K280" s="79"/>
      <c r="L280" s="79"/>
      <c r="M280" s="79"/>
      <c r="N280" s="51"/>
      <c r="O280" s="51"/>
      <c r="P280" s="193"/>
      <c r="Q280" s="208"/>
      <c r="R280" s="181"/>
    </row>
    <row r="281" spans="1:18" s="97" customFormat="1" ht="16.5" hidden="1" customHeight="1" x14ac:dyDescent="0.3">
      <c r="A281" s="210"/>
      <c r="B281" s="215"/>
      <c r="C281" s="210"/>
      <c r="D281" s="210"/>
      <c r="E281" s="13"/>
      <c r="F281" s="14">
        <f t="shared" si="119"/>
        <v>0</v>
      </c>
      <c r="G281" s="51">
        <v>0</v>
      </c>
      <c r="H281" s="51"/>
      <c r="I281" s="51">
        <v>0</v>
      </c>
      <c r="J281" s="79"/>
      <c r="K281" s="79"/>
      <c r="L281" s="79"/>
      <c r="M281" s="79"/>
      <c r="N281" s="51"/>
      <c r="O281" s="51"/>
      <c r="P281" s="193"/>
      <c r="Q281" s="208"/>
      <c r="R281" s="181"/>
    </row>
    <row r="282" spans="1:18" s="97" customFormat="1" ht="16.5" hidden="1" customHeight="1" x14ac:dyDescent="0.3">
      <c r="A282" s="210"/>
      <c r="B282" s="215"/>
      <c r="C282" s="210"/>
      <c r="D282" s="210"/>
      <c r="E282" s="13"/>
      <c r="F282" s="14">
        <f t="shared" si="119"/>
        <v>0</v>
      </c>
      <c r="G282" s="51">
        <v>0</v>
      </c>
      <c r="H282" s="51"/>
      <c r="I282" s="51">
        <v>0</v>
      </c>
      <c r="J282" s="79"/>
      <c r="K282" s="79"/>
      <c r="L282" s="79"/>
      <c r="M282" s="79"/>
      <c r="N282" s="51"/>
      <c r="O282" s="51"/>
      <c r="P282" s="193"/>
      <c r="Q282" s="208"/>
      <c r="R282" s="181"/>
    </row>
    <row r="283" spans="1:18" s="97" customFormat="1" ht="16.5" hidden="1" customHeight="1" x14ac:dyDescent="0.3">
      <c r="A283" s="210"/>
      <c r="B283" s="215"/>
      <c r="C283" s="210"/>
      <c r="D283" s="210"/>
      <c r="E283" s="13"/>
      <c r="F283" s="14">
        <f t="shared" si="119"/>
        <v>0</v>
      </c>
      <c r="G283" s="51">
        <v>0</v>
      </c>
      <c r="H283" s="51"/>
      <c r="I283" s="51">
        <v>0</v>
      </c>
      <c r="J283" s="79"/>
      <c r="K283" s="79"/>
      <c r="L283" s="79"/>
      <c r="M283" s="79"/>
      <c r="N283" s="51"/>
      <c r="O283" s="51"/>
      <c r="P283" s="193"/>
      <c r="Q283" s="208"/>
      <c r="R283" s="181"/>
    </row>
    <row r="284" spans="1:18" s="97" customFormat="1" ht="16.5" hidden="1" customHeight="1" x14ac:dyDescent="0.3">
      <c r="A284" s="210"/>
      <c r="B284" s="215"/>
      <c r="C284" s="210"/>
      <c r="D284" s="210"/>
      <c r="E284" s="13"/>
      <c r="F284" s="14">
        <f t="shared" si="119"/>
        <v>0</v>
      </c>
      <c r="G284" s="51">
        <v>0</v>
      </c>
      <c r="H284" s="51"/>
      <c r="I284" s="51">
        <v>0</v>
      </c>
      <c r="J284" s="79"/>
      <c r="K284" s="79"/>
      <c r="L284" s="79"/>
      <c r="M284" s="79"/>
      <c r="N284" s="51"/>
      <c r="O284" s="51"/>
      <c r="P284" s="193"/>
      <c r="Q284" s="208"/>
      <c r="R284" s="181"/>
    </row>
    <row r="285" spans="1:18" s="97" customFormat="1" ht="16.5" hidden="1" customHeight="1" x14ac:dyDescent="0.3">
      <c r="A285" s="210"/>
      <c r="B285" s="215"/>
      <c r="C285" s="210"/>
      <c r="D285" s="210"/>
      <c r="E285" s="13"/>
      <c r="F285" s="14">
        <f t="shared" si="119"/>
        <v>0</v>
      </c>
      <c r="G285" s="51">
        <v>0</v>
      </c>
      <c r="H285" s="51"/>
      <c r="I285" s="51">
        <v>0</v>
      </c>
      <c r="J285" s="79"/>
      <c r="K285" s="79"/>
      <c r="L285" s="79"/>
      <c r="M285" s="79"/>
      <c r="N285" s="51"/>
      <c r="O285" s="51"/>
      <c r="P285" s="193"/>
      <c r="Q285" s="208"/>
      <c r="R285" s="181"/>
    </row>
    <row r="286" spans="1:18" s="97" customFormat="1" ht="16.5" hidden="1" customHeight="1" x14ac:dyDescent="0.3">
      <c r="A286" s="210"/>
      <c r="B286" s="215"/>
      <c r="C286" s="210"/>
      <c r="D286" s="210"/>
      <c r="E286" s="13"/>
      <c r="F286" s="14">
        <f t="shared" si="119"/>
        <v>0</v>
      </c>
      <c r="G286" s="51">
        <v>0</v>
      </c>
      <c r="H286" s="51"/>
      <c r="I286" s="51">
        <v>0</v>
      </c>
      <c r="J286" s="79"/>
      <c r="K286" s="79"/>
      <c r="L286" s="79"/>
      <c r="M286" s="79"/>
      <c r="N286" s="51"/>
      <c r="O286" s="51"/>
      <c r="P286" s="193"/>
      <c r="Q286" s="208"/>
      <c r="R286" s="181"/>
    </row>
    <row r="287" spans="1:18" s="97" customFormat="1" ht="16.5" hidden="1" customHeight="1" x14ac:dyDescent="0.3">
      <c r="A287" s="210"/>
      <c r="B287" s="215"/>
      <c r="C287" s="210"/>
      <c r="D287" s="210"/>
      <c r="E287" s="13"/>
      <c r="F287" s="14">
        <f t="shared" si="119"/>
        <v>0</v>
      </c>
      <c r="G287" s="51">
        <v>0</v>
      </c>
      <c r="H287" s="51"/>
      <c r="I287" s="51">
        <v>0</v>
      </c>
      <c r="J287" s="79"/>
      <c r="K287" s="79"/>
      <c r="L287" s="79"/>
      <c r="M287" s="79"/>
      <c r="N287" s="51"/>
      <c r="O287" s="51"/>
      <c r="P287" s="193"/>
      <c r="Q287" s="208"/>
      <c r="R287" s="181"/>
    </row>
    <row r="288" spans="1:18" s="97" customFormat="1" ht="16.5" hidden="1" customHeight="1" x14ac:dyDescent="0.3">
      <c r="A288" s="210"/>
      <c r="B288" s="215"/>
      <c r="C288" s="210"/>
      <c r="D288" s="210"/>
      <c r="E288" s="13"/>
      <c r="F288" s="14">
        <f t="shared" si="119"/>
        <v>0</v>
      </c>
      <c r="G288" s="51">
        <v>0</v>
      </c>
      <c r="H288" s="51"/>
      <c r="I288" s="51">
        <v>0</v>
      </c>
      <c r="J288" s="79"/>
      <c r="K288" s="79"/>
      <c r="L288" s="79"/>
      <c r="M288" s="79"/>
      <c r="N288" s="51"/>
      <c r="O288" s="51"/>
      <c r="P288" s="193"/>
      <c r="Q288" s="208"/>
      <c r="R288" s="181"/>
    </row>
    <row r="289" spans="1:18" s="97" customFormat="1" ht="16.5" hidden="1" customHeight="1" x14ac:dyDescent="0.3">
      <c r="A289" s="210"/>
      <c r="B289" s="215"/>
      <c r="C289" s="210"/>
      <c r="D289" s="210"/>
      <c r="E289" s="13"/>
      <c r="F289" s="14">
        <f t="shared" si="119"/>
        <v>0</v>
      </c>
      <c r="G289" s="51">
        <v>0</v>
      </c>
      <c r="H289" s="51"/>
      <c r="I289" s="51">
        <v>0</v>
      </c>
      <c r="J289" s="79"/>
      <c r="K289" s="79"/>
      <c r="L289" s="79"/>
      <c r="M289" s="79"/>
      <c r="N289" s="51"/>
      <c r="O289" s="51"/>
      <c r="P289" s="193"/>
      <c r="Q289" s="208"/>
      <c r="R289" s="181"/>
    </row>
    <row r="290" spans="1:18" s="97" customFormat="1" ht="16.5" hidden="1" customHeight="1" x14ac:dyDescent="0.3">
      <c r="A290" s="210"/>
      <c r="B290" s="215"/>
      <c r="C290" s="210"/>
      <c r="D290" s="210"/>
      <c r="E290" s="13"/>
      <c r="F290" s="14">
        <f t="shared" si="119"/>
        <v>0</v>
      </c>
      <c r="G290" s="51">
        <v>0</v>
      </c>
      <c r="H290" s="51"/>
      <c r="I290" s="51">
        <v>0</v>
      </c>
      <c r="J290" s="79"/>
      <c r="K290" s="79"/>
      <c r="L290" s="79"/>
      <c r="M290" s="79"/>
      <c r="N290" s="51"/>
      <c r="O290" s="51"/>
      <c r="P290" s="193"/>
      <c r="Q290" s="208"/>
      <c r="R290" s="181"/>
    </row>
    <row r="291" spans="1:18" s="97" customFormat="1" ht="16.5" hidden="1" customHeight="1" x14ac:dyDescent="0.3">
      <c r="A291" s="210"/>
      <c r="B291" s="215"/>
      <c r="C291" s="210"/>
      <c r="D291" s="210"/>
      <c r="E291" s="13"/>
      <c r="F291" s="14">
        <f t="shared" si="119"/>
        <v>0</v>
      </c>
      <c r="G291" s="51">
        <v>0</v>
      </c>
      <c r="H291" s="51"/>
      <c r="I291" s="51">
        <v>0</v>
      </c>
      <c r="J291" s="79"/>
      <c r="K291" s="79"/>
      <c r="L291" s="79"/>
      <c r="M291" s="79"/>
      <c r="N291" s="51"/>
      <c r="O291" s="51"/>
      <c r="P291" s="193"/>
      <c r="Q291" s="208"/>
      <c r="R291" s="181"/>
    </row>
    <row r="292" spans="1:18" s="97" customFormat="1" ht="16.5" hidden="1" customHeight="1" x14ac:dyDescent="0.3">
      <c r="A292" s="210"/>
      <c r="B292" s="215"/>
      <c r="C292" s="210"/>
      <c r="D292" s="210"/>
      <c r="E292" s="13"/>
      <c r="F292" s="14">
        <f t="shared" si="119"/>
        <v>0</v>
      </c>
      <c r="G292" s="51">
        <v>0</v>
      </c>
      <c r="H292" s="51"/>
      <c r="I292" s="51">
        <v>0</v>
      </c>
      <c r="J292" s="79"/>
      <c r="K292" s="79"/>
      <c r="L292" s="79"/>
      <c r="M292" s="79"/>
      <c r="N292" s="51"/>
      <c r="O292" s="51"/>
      <c r="P292" s="193"/>
      <c r="Q292" s="208"/>
      <c r="R292" s="181"/>
    </row>
    <row r="293" spans="1:18" s="97" customFormat="1" ht="16.5" hidden="1" customHeight="1" x14ac:dyDescent="0.3">
      <c r="A293" s="210"/>
      <c r="B293" s="215"/>
      <c r="C293" s="210"/>
      <c r="D293" s="210"/>
      <c r="E293" s="13"/>
      <c r="F293" s="14">
        <f t="shared" si="119"/>
        <v>0</v>
      </c>
      <c r="G293" s="51">
        <v>0</v>
      </c>
      <c r="H293" s="51"/>
      <c r="I293" s="51">
        <v>0</v>
      </c>
      <c r="J293" s="79"/>
      <c r="K293" s="79"/>
      <c r="L293" s="79"/>
      <c r="M293" s="79"/>
      <c r="N293" s="51"/>
      <c r="O293" s="51"/>
      <c r="P293" s="193"/>
      <c r="Q293" s="208"/>
      <c r="R293" s="181"/>
    </row>
    <row r="294" spans="1:18" s="97" customFormat="1" ht="16.5" hidden="1" customHeight="1" x14ac:dyDescent="0.3">
      <c r="A294" s="210"/>
      <c r="B294" s="215"/>
      <c r="C294" s="210"/>
      <c r="D294" s="210"/>
      <c r="E294" s="13"/>
      <c r="F294" s="14">
        <f t="shared" si="119"/>
        <v>0</v>
      </c>
      <c r="G294" s="51">
        <v>0</v>
      </c>
      <c r="H294" s="51"/>
      <c r="I294" s="51">
        <v>0</v>
      </c>
      <c r="J294" s="79"/>
      <c r="K294" s="79"/>
      <c r="L294" s="79"/>
      <c r="M294" s="79"/>
      <c r="N294" s="51"/>
      <c r="O294" s="51"/>
      <c r="P294" s="193"/>
      <c r="Q294" s="208"/>
      <c r="R294" s="181"/>
    </row>
    <row r="295" spans="1:18" s="97" customFormat="1" ht="16.5" hidden="1" customHeight="1" x14ac:dyDescent="0.3">
      <c r="A295" s="210"/>
      <c r="B295" s="215"/>
      <c r="C295" s="210"/>
      <c r="D295" s="210"/>
      <c r="E295" s="13"/>
      <c r="F295" s="14">
        <f t="shared" si="119"/>
        <v>0</v>
      </c>
      <c r="G295" s="51">
        <v>0</v>
      </c>
      <c r="H295" s="51"/>
      <c r="I295" s="51">
        <v>0</v>
      </c>
      <c r="J295" s="79"/>
      <c r="K295" s="79"/>
      <c r="L295" s="79"/>
      <c r="M295" s="79"/>
      <c r="N295" s="51"/>
      <c r="O295" s="51"/>
      <c r="P295" s="193"/>
      <c r="Q295" s="208"/>
      <c r="R295" s="181"/>
    </row>
    <row r="296" spans="1:18" s="97" customFormat="1" ht="16.5" hidden="1" customHeight="1" x14ac:dyDescent="0.3">
      <c r="A296" s="210"/>
      <c r="B296" s="215"/>
      <c r="C296" s="210"/>
      <c r="D296" s="210"/>
      <c r="E296" s="13"/>
      <c r="F296" s="14">
        <f t="shared" si="119"/>
        <v>0</v>
      </c>
      <c r="G296" s="51">
        <v>0</v>
      </c>
      <c r="H296" s="51"/>
      <c r="I296" s="51">
        <v>0</v>
      </c>
      <c r="J296" s="79"/>
      <c r="K296" s="79"/>
      <c r="L296" s="79"/>
      <c r="M296" s="79"/>
      <c r="N296" s="51"/>
      <c r="O296" s="51"/>
      <c r="P296" s="193"/>
      <c r="Q296" s="208"/>
      <c r="R296" s="181"/>
    </row>
    <row r="297" spans="1:18" s="97" customFormat="1" ht="16.5" hidden="1" customHeight="1" x14ac:dyDescent="0.3">
      <c r="A297" s="210"/>
      <c r="B297" s="215"/>
      <c r="C297" s="210"/>
      <c r="D297" s="210"/>
      <c r="E297" s="13"/>
      <c r="F297" s="14">
        <f t="shared" si="119"/>
        <v>0</v>
      </c>
      <c r="G297" s="51">
        <v>0</v>
      </c>
      <c r="H297" s="51"/>
      <c r="I297" s="51">
        <v>0</v>
      </c>
      <c r="J297" s="79"/>
      <c r="K297" s="79"/>
      <c r="L297" s="79"/>
      <c r="M297" s="79"/>
      <c r="N297" s="51"/>
      <c r="O297" s="51"/>
      <c r="P297" s="193"/>
      <c r="Q297" s="208"/>
      <c r="R297" s="181"/>
    </row>
    <row r="298" spans="1:18" s="97" customFormat="1" ht="16.5" hidden="1" customHeight="1" x14ac:dyDescent="0.3">
      <c r="A298" s="210"/>
      <c r="B298" s="215"/>
      <c r="C298" s="210"/>
      <c r="D298" s="210"/>
      <c r="E298" s="13"/>
      <c r="F298" s="14">
        <f t="shared" si="119"/>
        <v>0</v>
      </c>
      <c r="G298" s="51">
        <v>0</v>
      </c>
      <c r="H298" s="51"/>
      <c r="I298" s="51">
        <v>0</v>
      </c>
      <c r="J298" s="79"/>
      <c r="K298" s="79"/>
      <c r="L298" s="79"/>
      <c r="M298" s="79"/>
      <c r="N298" s="51"/>
      <c r="O298" s="51"/>
      <c r="P298" s="193"/>
      <c r="Q298" s="208"/>
      <c r="R298" s="181"/>
    </row>
    <row r="299" spans="1:18" s="97" customFormat="1" ht="16.5" hidden="1" customHeight="1" x14ac:dyDescent="0.3">
      <c r="A299" s="210"/>
      <c r="B299" s="215"/>
      <c r="C299" s="210"/>
      <c r="D299" s="210"/>
      <c r="E299" s="13"/>
      <c r="F299" s="14">
        <f t="shared" si="119"/>
        <v>0</v>
      </c>
      <c r="G299" s="51">
        <v>0</v>
      </c>
      <c r="H299" s="51"/>
      <c r="I299" s="51">
        <v>0</v>
      </c>
      <c r="J299" s="79"/>
      <c r="K299" s="79"/>
      <c r="L299" s="79"/>
      <c r="M299" s="79"/>
      <c r="N299" s="51"/>
      <c r="O299" s="51"/>
      <c r="P299" s="193"/>
      <c r="Q299" s="208"/>
      <c r="R299" s="181"/>
    </row>
    <row r="300" spans="1:18" s="97" customFormat="1" ht="16.5" hidden="1" customHeight="1" x14ac:dyDescent="0.3">
      <c r="A300" s="210"/>
      <c r="B300" s="215"/>
      <c r="C300" s="210"/>
      <c r="D300" s="210"/>
      <c r="E300" s="13"/>
      <c r="F300" s="14">
        <f t="shared" si="119"/>
        <v>0</v>
      </c>
      <c r="G300" s="51">
        <v>0</v>
      </c>
      <c r="H300" s="51"/>
      <c r="I300" s="51">
        <v>0</v>
      </c>
      <c r="J300" s="79"/>
      <c r="K300" s="79"/>
      <c r="L300" s="79"/>
      <c r="M300" s="79"/>
      <c r="N300" s="51"/>
      <c r="O300" s="51"/>
      <c r="P300" s="193"/>
      <c r="Q300" s="208"/>
      <c r="R300" s="181"/>
    </row>
    <row r="301" spans="1:18" s="97" customFormat="1" ht="16.5" hidden="1" customHeight="1" x14ac:dyDescent="0.3">
      <c r="A301" s="210"/>
      <c r="B301" s="215"/>
      <c r="C301" s="210"/>
      <c r="D301" s="210"/>
      <c r="E301" s="13"/>
      <c r="F301" s="14">
        <f t="shared" si="119"/>
        <v>0</v>
      </c>
      <c r="G301" s="51">
        <v>0</v>
      </c>
      <c r="H301" s="51"/>
      <c r="I301" s="51">
        <v>0</v>
      </c>
      <c r="J301" s="79"/>
      <c r="K301" s="79"/>
      <c r="L301" s="79"/>
      <c r="M301" s="79"/>
      <c r="N301" s="51"/>
      <c r="O301" s="51"/>
      <c r="P301" s="193"/>
      <c r="Q301" s="208"/>
      <c r="R301" s="181"/>
    </row>
    <row r="302" spans="1:18" s="97" customFormat="1" ht="16.5" hidden="1" customHeight="1" x14ac:dyDescent="0.3">
      <c r="A302" s="210"/>
      <c r="B302" s="215"/>
      <c r="C302" s="210"/>
      <c r="D302" s="210"/>
      <c r="E302" s="13"/>
      <c r="F302" s="14">
        <f t="shared" si="119"/>
        <v>0</v>
      </c>
      <c r="G302" s="51">
        <v>0</v>
      </c>
      <c r="H302" s="51"/>
      <c r="I302" s="51">
        <v>0</v>
      </c>
      <c r="J302" s="79"/>
      <c r="K302" s="79"/>
      <c r="L302" s="79"/>
      <c r="M302" s="79"/>
      <c r="N302" s="51"/>
      <c r="O302" s="51"/>
      <c r="P302" s="193"/>
      <c r="Q302" s="208"/>
      <c r="R302" s="181"/>
    </row>
    <row r="303" spans="1:18" s="97" customFormat="1" ht="16.5" customHeight="1" x14ac:dyDescent="0.3">
      <c r="A303" s="296" t="s">
        <v>251</v>
      </c>
      <c r="B303" s="299" t="s">
        <v>227</v>
      </c>
      <c r="C303" s="296" t="s">
        <v>226</v>
      </c>
      <c r="D303" s="210"/>
      <c r="E303" s="13" t="s">
        <v>10</v>
      </c>
      <c r="F303" s="14">
        <f t="shared" si="119"/>
        <v>579.82299999999998</v>
      </c>
      <c r="G303" s="51">
        <f t="shared" ref="G303:N303" si="120">SUM(G304:G307)</f>
        <v>0</v>
      </c>
      <c r="H303" s="51">
        <f t="shared" si="120"/>
        <v>272.12299999999999</v>
      </c>
      <c r="I303" s="51">
        <f t="shared" si="120"/>
        <v>0</v>
      </c>
      <c r="J303" s="51">
        <f t="shared" si="120"/>
        <v>0</v>
      </c>
      <c r="K303" s="51">
        <f t="shared" si="120"/>
        <v>0</v>
      </c>
      <c r="L303" s="51">
        <f t="shared" si="120"/>
        <v>307.7</v>
      </c>
      <c r="M303" s="51">
        <f t="shared" si="120"/>
        <v>0</v>
      </c>
      <c r="N303" s="51">
        <f t="shared" si="120"/>
        <v>0</v>
      </c>
      <c r="O303" s="51">
        <f t="shared" ref="O303" si="121">SUM(O304:O307)</f>
        <v>0</v>
      </c>
      <c r="P303" s="302" t="s">
        <v>29</v>
      </c>
      <c r="Q303" s="305" t="s">
        <v>184</v>
      </c>
      <c r="R303" s="308" t="s">
        <v>22</v>
      </c>
    </row>
    <row r="304" spans="1:18" s="97" customFormat="1" ht="16.5" customHeight="1" x14ac:dyDescent="0.3">
      <c r="A304" s="297"/>
      <c r="B304" s="300"/>
      <c r="C304" s="297"/>
      <c r="D304" s="210"/>
      <c r="E304" s="13" t="s">
        <v>1</v>
      </c>
      <c r="F304" s="14">
        <f t="shared" si="119"/>
        <v>0</v>
      </c>
      <c r="G304" s="51">
        <v>0</v>
      </c>
      <c r="H304" s="51">
        <v>0</v>
      </c>
      <c r="I304" s="51">
        <v>0</v>
      </c>
      <c r="J304" s="51">
        <v>0</v>
      </c>
      <c r="K304" s="51">
        <v>0</v>
      </c>
      <c r="L304" s="51">
        <v>0</v>
      </c>
      <c r="M304" s="51">
        <v>0</v>
      </c>
      <c r="N304" s="51">
        <v>0</v>
      </c>
      <c r="O304" s="51">
        <v>0</v>
      </c>
      <c r="P304" s="303"/>
      <c r="Q304" s="306"/>
      <c r="R304" s="309"/>
    </row>
    <row r="305" spans="1:18" s="97" customFormat="1" ht="16.5" customHeight="1" x14ac:dyDescent="0.3">
      <c r="A305" s="297"/>
      <c r="B305" s="300"/>
      <c r="C305" s="297"/>
      <c r="D305" s="210"/>
      <c r="E305" s="13" t="s">
        <v>2</v>
      </c>
      <c r="F305" s="14">
        <f t="shared" si="119"/>
        <v>0</v>
      </c>
      <c r="G305" s="51">
        <v>0</v>
      </c>
      <c r="H305" s="51">
        <v>0</v>
      </c>
      <c r="I305" s="51">
        <v>0</v>
      </c>
      <c r="J305" s="51">
        <v>0</v>
      </c>
      <c r="K305" s="51">
        <v>0</v>
      </c>
      <c r="L305" s="51">
        <v>0</v>
      </c>
      <c r="M305" s="51">
        <v>0</v>
      </c>
      <c r="N305" s="51">
        <v>0</v>
      </c>
      <c r="O305" s="51">
        <v>0</v>
      </c>
      <c r="P305" s="303"/>
      <c r="Q305" s="306"/>
      <c r="R305" s="309"/>
    </row>
    <row r="306" spans="1:18" s="97" customFormat="1" ht="16.5" customHeight="1" x14ac:dyDescent="0.3">
      <c r="A306" s="297"/>
      <c r="B306" s="300"/>
      <c r="C306" s="297"/>
      <c r="D306" s="210"/>
      <c r="E306" s="13" t="s">
        <v>3</v>
      </c>
      <c r="F306" s="14">
        <f t="shared" si="119"/>
        <v>579.82299999999998</v>
      </c>
      <c r="G306" s="51">
        <v>0</v>
      </c>
      <c r="H306" s="51">
        <v>272.12299999999999</v>
      </c>
      <c r="I306" s="51">
        <v>0</v>
      </c>
      <c r="J306" s="51">
        <v>0</v>
      </c>
      <c r="K306" s="51">
        <v>0</v>
      </c>
      <c r="L306" s="51">
        <v>307.7</v>
      </c>
      <c r="M306" s="51">
        <v>0</v>
      </c>
      <c r="N306" s="51">
        <v>0</v>
      </c>
      <c r="O306" s="51">
        <v>0</v>
      </c>
      <c r="P306" s="303"/>
      <c r="Q306" s="306"/>
      <c r="R306" s="309"/>
    </row>
    <row r="307" spans="1:18" s="97" customFormat="1" ht="16.5" customHeight="1" x14ac:dyDescent="0.3">
      <c r="A307" s="298"/>
      <c r="B307" s="301"/>
      <c r="C307" s="298"/>
      <c r="D307" s="210"/>
      <c r="E307" s="13" t="s">
        <v>5</v>
      </c>
      <c r="F307" s="14">
        <f t="shared" si="119"/>
        <v>0</v>
      </c>
      <c r="G307" s="51">
        <v>0</v>
      </c>
      <c r="H307" s="51">
        <v>0</v>
      </c>
      <c r="I307" s="51">
        <v>0</v>
      </c>
      <c r="J307" s="51">
        <v>0</v>
      </c>
      <c r="K307" s="51">
        <v>0</v>
      </c>
      <c r="L307" s="51">
        <v>0</v>
      </c>
      <c r="M307" s="51">
        <v>0</v>
      </c>
      <c r="N307" s="51">
        <v>0</v>
      </c>
      <c r="O307" s="51">
        <v>0</v>
      </c>
      <c r="P307" s="304"/>
      <c r="Q307" s="307"/>
      <c r="R307" s="310"/>
    </row>
    <row r="308" spans="1:18" s="97" customFormat="1" ht="16.5" customHeight="1" x14ac:dyDescent="0.3">
      <c r="A308" s="296" t="s">
        <v>252</v>
      </c>
      <c r="B308" s="299" t="s">
        <v>228</v>
      </c>
      <c r="C308" s="296" t="s">
        <v>226</v>
      </c>
      <c r="D308" s="210"/>
      <c r="E308" s="13" t="s">
        <v>10</v>
      </c>
      <c r="F308" s="14">
        <f t="shared" si="119"/>
        <v>63</v>
      </c>
      <c r="G308" s="51">
        <f t="shared" ref="G308:N308" si="122">SUM(G309:G312)</f>
        <v>0</v>
      </c>
      <c r="H308" s="51">
        <f t="shared" si="122"/>
        <v>63</v>
      </c>
      <c r="I308" s="51">
        <f t="shared" si="122"/>
        <v>0</v>
      </c>
      <c r="J308" s="51">
        <f t="shared" si="122"/>
        <v>0</v>
      </c>
      <c r="K308" s="51">
        <f t="shared" si="122"/>
        <v>0</v>
      </c>
      <c r="L308" s="51">
        <f t="shared" si="122"/>
        <v>0</v>
      </c>
      <c r="M308" s="51">
        <f t="shared" si="122"/>
        <v>0</v>
      </c>
      <c r="N308" s="51">
        <f t="shared" si="122"/>
        <v>0</v>
      </c>
      <c r="O308" s="51">
        <f t="shared" ref="O308" si="123">SUM(O309:O312)</f>
        <v>0</v>
      </c>
      <c r="P308" s="302" t="s">
        <v>29</v>
      </c>
      <c r="Q308" s="305" t="s">
        <v>184</v>
      </c>
      <c r="R308" s="308" t="s">
        <v>22</v>
      </c>
    </row>
    <row r="309" spans="1:18" s="97" customFormat="1" ht="16.5" customHeight="1" x14ac:dyDescent="0.3">
      <c r="A309" s="297"/>
      <c r="B309" s="300"/>
      <c r="C309" s="297"/>
      <c r="D309" s="210"/>
      <c r="E309" s="13" t="s">
        <v>1</v>
      </c>
      <c r="F309" s="14">
        <f t="shared" si="119"/>
        <v>0</v>
      </c>
      <c r="G309" s="51">
        <v>0</v>
      </c>
      <c r="H309" s="51">
        <v>0</v>
      </c>
      <c r="I309" s="51">
        <v>0</v>
      </c>
      <c r="J309" s="51">
        <v>0</v>
      </c>
      <c r="K309" s="51">
        <v>0</v>
      </c>
      <c r="L309" s="51">
        <v>0</v>
      </c>
      <c r="M309" s="51">
        <v>0</v>
      </c>
      <c r="N309" s="51">
        <v>0</v>
      </c>
      <c r="O309" s="51">
        <v>0</v>
      </c>
      <c r="P309" s="303"/>
      <c r="Q309" s="306"/>
      <c r="R309" s="309"/>
    </row>
    <row r="310" spans="1:18" s="97" customFormat="1" ht="16.5" customHeight="1" x14ac:dyDescent="0.3">
      <c r="A310" s="297"/>
      <c r="B310" s="300"/>
      <c r="C310" s="297"/>
      <c r="D310" s="210"/>
      <c r="E310" s="13" t="s">
        <v>2</v>
      </c>
      <c r="F310" s="14">
        <f t="shared" si="119"/>
        <v>0</v>
      </c>
      <c r="G310" s="51">
        <v>0</v>
      </c>
      <c r="H310" s="51">
        <v>0</v>
      </c>
      <c r="I310" s="51">
        <v>0</v>
      </c>
      <c r="J310" s="51">
        <v>0</v>
      </c>
      <c r="K310" s="51">
        <v>0</v>
      </c>
      <c r="L310" s="51">
        <v>0</v>
      </c>
      <c r="M310" s="51">
        <v>0</v>
      </c>
      <c r="N310" s="51">
        <v>0</v>
      </c>
      <c r="O310" s="51">
        <v>0</v>
      </c>
      <c r="P310" s="303"/>
      <c r="Q310" s="306"/>
      <c r="R310" s="309"/>
    </row>
    <row r="311" spans="1:18" s="97" customFormat="1" ht="16.5" customHeight="1" x14ac:dyDescent="0.3">
      <c r="A311" s="297"/>
      <c r="B311" s="300"/>
      <c r="C311" s="297"/>
      <c r="D311" s="210"/>
      <c r="E311" s="13" t="s">
        <v>3</v>
      </c>
      <c r="F311" s="14">
        <f t="shared" si="119"/>
        <v>63</v>
      </c>
      <c r="G311" s="51">
        <v>0</v>
      </c>
      <c r="H311" s="51">
        <v>63</v>
      </c>
      <c r="I311" s="51">
        <v>0</v>
      </c>
      <c r="J311" s="51">
        <v>0</v>
      </c>
      <c r="K311" s="51">
        <v>0</v>
      </c>
      <c r="L311" s="51">
        <v>0</v>
      </c>
      <c r="M311" s="51">
        <v>0</v>
      </c>
      <c r="N311" s="51">
        <v>0</v>
      </c>
      <c r="O311" s="51">
        <v>0</v>
      </c>
      <c r="P311" s="303"/>
      <c r="Q311" s="306"/>
      <c r="R311" s="309"/>
    </row>
    <row r="312" spans="1:18" s="97" customFormat="1" ht="16.5" customHeight="1" x14ac:dyDescent="0.3">
      <c r="A312" s="298"/>
      <c r="B312" s="301"/>
      <c r="C312" s="298"/>
      <c r="D312" s="210"/>
      <c r="E312" s="13" t="s">
        <v>5</v>
      </c>
      <c r="F312" s="14">
        <f t="shared" si="119"/>
        <v>0</v>
      </c>
      <c r="G312" s="51">
        <v>0</v>
      </c>
      <c r="H312" s="51">
        <v>0</v>
      </c>
      <c r="I312" s="51">
        <v>0</v>
      </c>
      <c r="J312" s="51">
        <v>0</v>
      </c>
      <c r="K312" s="51">
        <v>0</v>
      </c>
      <c r="L312" s="51">
        <v>0</v>
      </c>
      <c r="M312" s="51">
        <v>0</v>
      </c>
      <c r="N312" s="51">
        <v>0</v>
      </c>
      <c r="O312" s="51">
        <v>0</v>
      </c>
      <c r="P312" s="304"/>
      <c r="Q312" s="307"/>
      <c r="R312" s="310"/>
    </row>
    <row r="313" spans="1:18" s="97" customFormat="1" ht="16.5" customHeight="1" x14ac:dyDescent="0.3">
      <c r="A313" s="296" t="s">
        <v>254</v>
      </c>
      <c r="B313" s="299" t="s">
        <v>229</v>
      </c>
      <c r="C313" s="296" t="s">
        <v>226</v>
      </c>
      <c r="D313" s="210"/>
      <c r="E313" s="13" t="s">
        <v>10</v>
      </c>
      <c r="F313" s="14">
        <f t="shared" si="119"/>
        <v>78.400000000000006</v>
      </c>
      <c r="G313" s="51">
        <f t="shared" ref="G313:N313" si="124">SUM(G314:G317)</f>
        <v>0</v>
      </c>
      <c r="H313" s="51">
        <f t="shared" si="124"/>
        <v>36</v>
      </c>
      <c r="I313" s="51">
        <f t="shared" si="124"/>
        <v>0</v>
      </c>
      <c r="J313" s="51">
        <f t="shared" si="124"/>
        <v>0</v>
      </c>
      <c r="K313" s="51">
        <f t="shared" si="124"/>
        <v>0</v>
      </c>
      <c r="L313" s="51">
        <f t="shared" si="124"/>
        <v>42.4</v>
      </c>
      <c r="M313" s="51">
        <f t="shared" si="124"/>
        <v>0</v>
      </c>
      <c r="N313" s="51">
        <f t="shared" si="124"/>
        <v>0</v>
      </c>
      <c r="O313" s="51">
        <f t="shared" ref="O313" si="125">SUM(O314:O317)</f>
        <v>0</v>
      </c>
      <c r="P313" s="302" t="s">
        <v>29</v>
      </c>
      <c r="Q313" s="305" t="s">
        <v>184</v>
      </c>
      <c r="R313" s="308" t="s">
        <v>22</v>
      </c>
    </row>
    <row r="314" spans="1:18" s="97" customFormat="1" ht="16.5" customHeight="1" x14ac:dyDescent="0.3">
      <c r="A314" s="297"/>
      <c r="B314" s="300"/>
      <c r="C314" s="297"/>
      <c r="D314" s="210"/>
      <c r="E314" s="13" t="s">
        <v>1</v>
      </c>
      <c r="F314" s="14">
        <f t="shared" si="119"/>
        <v>0</v>
      </c>
      <c r="G314" s="51">
        <v>0</v>
      </c>
      <c r="H314" s="51">
        <v>0</v>
      </c>
      <c r="I314" s="51">
        <v>0</v>
      </c>
      <c r="J314" s="51">
        <v>0</v>
      </c>
      <c r="K314" s="51">
        <v>0</v>
      </c>
      <c r="L314" s="51">
        <v>0</v>
      </c>
      <c r="M314" s="51">
        <v>0</v>
      </c>
      <c r="N314" s="51">
        <v>0</v>
      </c>
      <c r="O314" s="51">
        <v>0</v>
      </c>
      <c r="P314" s="303"/>
      <c r="Q314" s="306"/>
      <c r="R314" s="309"/>
    </row>
    <row r="315" spans="1:18" s="97" customFormat="1" ht="16.5" customHeight="1" x14ac:dyDescent="0.3">
      <c r="A315" s="297"/>
      <c r="B315" s="300"/>
      <c r="C315" s="297"/>
      <c r="D315" s="210"/>
      <c r="E315" s="13" t="s">
        <v>2</v>
      </c>
      <c r="F315" s="14">
        <f t="shared" si="119"/>
        <v>0</v>
      </c>
      <c r="G315" s="51">
        <v>0</v>
      </c>
      <c r="H315" s="51">
        <v>0</v>
      </c>
      <c r="I315" s="51">
        <v>0</v>
      </c>
      <c r="J315" s="51">
        <v>0</v>
      </c>
      <c r="K315" s="51">
        <v>0</v>
      </c>
      <c r="L315" s="51">
        <v>0</v>
      </c>
      <c r="M315" s="51">
        <v>0</v>
      </c>
      <c r="N315" s="51">
        <v>0</v>
      </c>
      <c r="O315" s="51">
        <v>0</v>
      </c>
      <c r="P315" s="303"/>
      <c r="Q315" s="306"/>
      <c r="R315" s="309"/>
    </row>
    <row r="316" spans="1:18" s="97" customFormat="1" ht="16.5" customHeight="1" x14ac:dyDescent="0.3">
      <c r="A316" s="297"/>
      <c r="B316" s="300"/>
      <c r="C316" s="297"/>
      <c r="D316" s="210"/>
      <c r="E316" s="13" t="s">
        <v>3</v>
      </c>
      <c r="F316" s="14">
        <f t="shared" si="119"/>
        <v>78.400000000000006</v>
      </c>
      <c r="G316" s="51">
        <v>0</v>
      </c>
      <c r="H316" s="51">
        <v>36</v>
      </c>
      <c r="I316" s="51">
        <v>0</v>
      </c>
      <c r="J316" s="51">
        <v>0</v>
      </c>
      <c r="K316" s="51">
        <v>0</v>
      </c>
      <c r="L316" s="51">
        <v>42.4</v>
      </c>
      <c r="M316" s="51">
        <v>0</v>
      </c>
      <c r="N316" s="51">
        <v>0</v>
      </c>
      <c r="O316" s="51">
        <v>0</v>
      </c>
      <c r="P316" s="303"/>
      <c r="Q316" s="306"/>
      <c r="R316" s="309"/>
    </row>
    <row r="317" spans="1:18" s="97" customFormat="1" ht="16.5" customHeight="1" x14ac:dyDescent="0.3">
      <c r="A317" s="298"/>
      <c r="B317" s="301"/>
      <c r="C317" s="298"/>
      <c r="D317" s="210"/>
      <c r="E317" s="13" t="s">
        <v>5</v>
      </c>
      <c r="F317" s="14">
        <f t="shared" si="119"/>
        <v>0</v>
      </c>
      <c r="G317" s="51">
        <v>0</v>
      </c>
      <c r="H317" s="51">
        <v>0</v>
      </c>
      <c r="I317" s="51">
        <v>0</v>
      </c>
      <c r="J317" s="51">
        <v>0</v>
      </c>
      <c r="K317" s="51">
        <v>0</v>
      </c>
      <c r="L317" s="51">
        <v>0</v>
      </c>
      <c r="M317" s="51">
        <v>0</v>
      </c>
      <c r="N317" s="51">
        <v>0</v>
      </c>
      <c r="O317" s="51">
        <v>0</v>
      </c>
      <c r="P317" s="304"/>
      <c r="Q317" s="307"/>
      <c r="R317" s="310"/>
    </row>
    <row r="318" spans="1:18" s="97" customFormat="1" ht="16.5" hidden="1" customHeight="1" x14ac:dyDescent="0.3">
      <c r="A318" s="209" t="s">
        <v>253</v>
      </c>
      <c r="B318" s="215"/>
      <c r="C318" s="209" t="s">
        <v>226</v>
      </c>
      <c r="D318" s="210"/>
      <c r="E318" s="13"/>
      <c r="F318" s="14">
        <f t="shared" si="119"/>
        <v>0</v>
      </c>
      <c r="G318" s="51"/>
      <c r="H318" s="51"/>
      <c r="I318" s="51">
        <v>0</v>
      </c>
      <c r="J318" s="79"/>
      <c r="K318" s="79"/>
      <c r="L318" s="79"/>
      <c r="M318" s="79"/>
      <c r="N318" s="51"/>
      <c r="O318" s="51"/>
      <c r="P318" s="193"/>
      <c r="Q318" s="208"/>
      <c r="R318" s="181"/>
    </row>
    <row r="319" spans="1:18" s="97" customFormat="1" ht="16.5" customHeight="1" x14ac:dyDescent="0.3">
      <c r="A319" s="296" t="s">
        <v>309</v>
      </c>
      <c r="B319" s="299" t="s">
        <v>310</v>
      </c>
      <c r="C319" s="296" t="s">
        <v>311</v>
      </c>
      <c r="D319" s="209"/>
      <c r="E319" s="13" t="s">
        <v>10</v>
      </c>
      <c r="F319" s="14">
        <f t="shared" si="119"/>
        <v>835.74527999999998</v>
      </c>
      <c r="G319" s="51">
        <f t="shared" ref="G319:N319" si="126">SUM(G320:G323)</f>
        <v>0</v>
      </c>
      <c r="H319" s="51">
        <f t="shared" si="126"/>
        <v>0</v>
      </c>
      <c r="I319" s="51">
        <f t="shared" si="126"/>
        <v>0</v>
      </c>
      <c r="J319" s="51">
        <f t="shared" si="126"/>
        <v>234.9</v>
      </c>
      <c r="K319" s="51">
        <f t="shared" si="126"/>
        <v>600.84528</v>
      </c>
      <c r="L319" s="51">
        <f t="shared" si="126"/>
        <v>0</v>
      </c>
      <c r="M319" s="51">
        <f t="shared" si="126"/>
        <v>0</v>
      </c>
      <c r="N319" s="51">
        <f t="shared" si="126"/>
        <v>0</v>
      </c>
      <c r="O319" s="51">
        <f t="shared" ref="O319" si="127">SUM(O320:O323)</f>
        <v>0</v>
      </c>
      <c r="P319" s="302" t="s">
        <v>29</v>
      </c>
      <c r="Q319" s="305" t="s">
        <v>127</v>
      </c>
      <c r="R319" s="308" t="s">
        <v>187</v>
      </c>
    </row>
    <row r="320" spans="1:18" s="97" customFormat="1" ht="16.5" customHeight="1" x14ac:dyDescent="0.3">
      <c r="A320" s="297"/>
      <c r="B320" s="300"/>
      <c r="C320" s="297"/>
      <c r="D320" s="210"/>
      <c r="E320" s="13" t="s">
        <v>1</v>
      </c>
      <c r="F320" s="14">
        <f t="shared" si="119"/>
        <v>0</v>
      </c>
      <c r="G320" s="51">
        <v>0</v>
      </c>
      <c r="H320" s="51">
        <v>0</v>
      </c>
      <c r="I320" s="51">
        <v>0</v>
      </c>
      <c r="J320" s="51">
        <f>J335+J330+J325</f>
        <v>0</v>
      </c>
      <c r="K320" s="51">
        <f t="shared" ref="K320:N321" si="128">K335+K330+K325</f>
        <v>0</v>
      </c>
      <c r="L320" s="51">
        <f t="shared" si="128"/>
        <v>0</v>
      </c>
      <c r="M320" s="51">
        <f t="shared" si="128"/>
        <v>0</v>
      </c>
      <c r="N320" s="51">
        <f t="shared" si="128"/>
        <v>0</v>
      </c>
      <c r="O320" s="51">
        <f t="shared" ref="O320" si="129">O335+O330+O325</f>
        <v>0</v>
      </c>
      <c r="P320" s="303"/>
      <c r="Q320" s="306"/>
      <c r="R320" s="309"/>
    </row>
    <row r="321" spans="1:18" s="97" customFormat="1" ht="16.5" customHeight="1" x14ac:dyDescent="0.3">
      <c r="A321" s="297"/>
      <c r="B321" s="300"/>
      <c r="C321" s="297"/>
      <c r="D321" s="210"/>
      <c r="E321" s="13" t="s">
        <v>2</v>
      </c>
      <c r="F321" s="14">
        <f t="shared" si="119"/>
        <v>0</v>
      </c>
      <c r="G321" s="51">
        <v>0</v>
      </c>
      <c r="H321" s="51">
        <v>0</v>
      </c>
      <c r="I321" s="51">
        <v>0</v>
      </c>
      <c r="J321" s="51">
        <f>J336+J331+J326</f>
        <v>0</v>
      </c>
      <c r="K321" s="51">
        <f t="shared" si="128"/>
        <v>0</v>
      </c>
      <c r="L321" s="51">
        <f t="shared" si="128"/>
        <v>0</v>
      </c>
      <c r="M321" s="51">
        <f t="shared" si="128"/>
        <v>0</v>
      </c>
      <c r="N321" s="51">
        <f t="shared" si="128"/>
        <v>0</v>
      </c>
      <c r="O321" s="51">
        <f t="shared" ref="O321" si="130">O336+O331+O326</f>
        <v>0</v>
      </c>
      <c r="P321" s="303"/>
      <c r="Q321" s="306"/>
      <c r="R321" s="309"/>
    </row>
    <row r="322" spans="1:18" s="97" customFormat="1" ht="16.5" customHeight="1" x14ac:dyDescent="0.3">
      <c r="A322" s="297"/>
      <c r="B322" s="300"/>
      <c r="C322" s="297"/>
      <c r="D322" s="210"/>
      <c r="E322" s="13" t="s">
        <v>3</v>
      </c>
      <c r="F322" s="14">
        <f t="shared" si="119"/>
        <v>835.74527999999998</v>
      </c>
      <c r="G322" s="51">
        <f>G344</f>
        <v>0</v>
      </c>
      <c r="H322" s="51">
        <v>0</v>
      </c>
      <c r="I322" s="51">
        <v>0</v>
      </c>
      <c r="J322" s="51">
        <f>J332+J327+J337</f>
        <v>234.9</v>
      </c>
      <c r="K322" s="51">
        <f t="shared" ref="K322:N322" si="131">K332+K327+K337</f>
        <v>600.84528</v>
      </c>
      <c r="L322" s="51">
        <f t="shared" si="131"/>
        <v>0</v>
      </c>
      <c r="M322" s="51">
        <f t="shared" si="131"/>
        <v>0</v>
      </c>
      <c r="N322" s="51">
        <f t="shared" si="131"/>
        <v>0</v>
      </c>
      <c r="O322" s="51">
        <f t="shared" ref="O322" si="132">O332+O327+O337</f>
        <v>0</v>
      </c>
      <c r="P322" s="303"/>
      <c r="Q322" s="306"/>
      <c r="R322" s="309"/>
    </row>
    <row r="323" spans="1:18" s="97" customFormat="1" ht="16.5" customHeight="1" x14ac:dyDescent="0.3">
      <c r="A323" s="298"/>
      <c r="B323" s="301"/>
      <c r="C323" s="298"/>
      <c r="D323" s="211"/>
      <c r="E323" s="13" t="s">
        <v>5</v>
      </c>
      <c r="F323" s="14">
        <f t="shared" si="119"/>
        <v>0</v>
      </c>
      <c r="G323" s="51">
        <v>0</v>
      </c>
      <c r="H323" s="51">
        <v>0</v>
      </c>
      <c r="I323" s="51">
        <v>0</v>
      </c>
      <c r="J323" s="78">
        <v>0</v>
      </c>
      <c r="K323" s="78">
        <v>0</v>
      </c>
      <c r="L323" s="78">
        <v>0</v>
      </c>
      <c r="M323" s="78">
        <v>0</v>
      </c>
      <c r="N323" s="51">
        <v>0</v>
      </c>
      <c r="O323" s="51">
        <v>0</v>
      </c>
      <c r="P323" s="304"/>
      <c r="Q323" s="307"/>
      <c r="R323" s="310"/>
    </row>
    <row r="324" spans="1:18" s="97" customFormat="1" ht="16.5" customHeight="1" x14ac:dyDescent="0.3">
      <c r="A324" s="296" t="s">
        <v>312</v>
      </c>
      <c r="B324" s="299" t="s">
        <v>303</v>
      </c>
      <c r="C324" s="296" t="s">
        <v>311</v>
      </c>
      <c r="D324" s="209"/>
      <c r="E324" s="29" t="s">
        <v>10</v>
      </c>
      <c r="F324" s="14">
        <f t="shared" si="119"/>
        <v>0</v>
      </c>
      <c r="G324" s="51">
        <f>G325+G326+G327+G328</f>
        <v>0</v>
      </c>
      <c r="H324" s="51">
        <f>H325+H326+H327+H328</f>
        <v>0</v>
      </c>
      <c r="I324" s="51">
        <f>I325+I326+I327+I328</f>
        <v>0</v>
      </c>
      <c r="J324" s="78">
        <f>SUM(J325:J328)</f>
        <v>0</v>
      </c>
      <c r="K324" s="78">
        <v>0</v>
      </c>
      <c r="L324" s="78">
        <v>0</v>
      </c>
      <c r="M324" s="78">
        <v>0</v>
      </c>
      <c r="N324" s="51">
        <v>0</v>
      </c>
      <c r="O324" s="51">
        <v>0</v>
      </c>
      <c r="P324" s="302" t="s">
        <v>29</v>
      </c>
      <c r="Q324" s="305" t="s">
        <v>316</v>
      </c>
      <c r="R324" s="308" t="s">
        <v>187</v>
      </c>
    </row>
    <row r="325" spans="1:18" s="97" customFormat="1" ht="16.5" customHeight="1" x14ac:dyDescent="0.3">
      <c r="A325" s="297"/>
      <c r="B325" s="364"/>
      <c r="C325" s="297"/>
      <c r="D325" s="210"/>
      <c r="E325" s="13" t="s">
        <v>1</v>
      </c>
      <c r="F325" s="14">
        <f t="shared" si="119"/>
        <v>0</v>
      </c>
      <c r="G325" s="51">
        <v>0</v>
      </c>
      <c r="H325" s="51">
        <v>0</v>
      </c>
      <c r="I325" s="51">
        <v>0</v>
      </c>
      <c r="J325" s="78">
        <v>0</v>
      </c>
      <c r="K325" s="78">
        <v>0</v>
      </c>
      <c r="L325" s="78">
        <v>0</v>
      </c>
      <c r="M325" s="78">
        <v>0</v>
      </c>
      <c r="N325" s="51">
        <v>0</v>
      </c>
      <c r="O325" s="51">
        <v>0</v>
      </c>
      <c r="P325" s="303"/>
      <c r="Q325" s="306"/>
      <c r="R325" s="309"/>
    </row>
    <row r="326" spans="1:18" s="97" customFormat="1" ht="16.5" customHeight="1" x14ac:dyDescent="0.3">
      <c r="A326" s="297"/>
      <c r="B326" s="364"/>
      <c r="C326" s="297"/>
      <c r="D326" s="210"/>
      <c r="E326" s="13" t="s">
        <v>2</v>
      </c>
      <c r="F326" s="14">
        <f t="shared" si="119"/>
        <v>0</v>
      </c>
      <c r="G326" s="51">
        <v>0</v>
      </c>
      <c r="H326" s="51">
        <v>0</v>
      </c>
      <c r="I326" s="51">
        <v>0</v>
      </c>
      <c r="J326" s="78">
        <v>0</v>
      </c>
      <c r="K326" s="78">
        <v>0</v>
      </c>
      <c r="L326" s="78">
        <v>0</v>
      </c>
      <c r="M326" s="78">
        <v>0</v>
      </c>
      <c r="N326" s="51">
        <v>0</v>
      </c>
      <c r="O326" s="51">
        <v>0</v>
      </c>
      <c r="P326" s="303"/>
      <c r="Q326" s="306"/>
      <c r="R326" s="309"/>
    </row>
    <row r="327" spans="1:18" s="97" customFormat="1" ht="16.5" customHeight="1" x14ac:dyDescent="0.3">
      <c r="A327" s="297"/>
      <c r="B327" s="364"/>
      <c r="C327" s="297"/>
      <c r="D327" s="210"/>
      <c r="E327" s="13" t="s">
        <v>3</v>
      </c>
      <c r="F327" s="14">
        <f t="shared" si="119"/>
        <v>0</v>
      </c>
      <c r="G327" s="51">
        <v>0</v>
      </c>
      <c r="H327" s="51">
        <v>0</v>
      </c>
      <c r="I327" s="51">
        <v>0</v>
      </c>
      <c r="J327" s="172">
        <v>0</v>
      </c>
      <c r="K327" s="78">
        <v>0</v>
      </c>
      <c r="L327" s="78">
        <v>0</v>
      </c>
      <c r="M327" s="78">
        <v>0</v>
      </c>
      <c r="N327" s="51">
        <v>0</v>
      </c>
      <c r="O327" s="51">
        <v>0</v>
      </c>
      <c r="P327" s="303"/>
      <c r="Q327" s="306"/>
      <c r="R327" s="309"/>
    </row>
    <row r="328" spans="1:18" s="97" customFormat="1" ht="16.5" customHeight="1" x14ac:dyDescent="0.3">
      <c r="A328" s="298"/>
      <c r="B328" s="365"/>
      <c r="C328" s="298"/>
      <c r="D328" s="211"/>
      <c r="E328" s="13" t="s">
        <v>5</v>
      </c>
      <c r="F328" s="14">
        <f t="shared" ref="F328:F391" si="133">SUM(G328:O328)</f>
        <v>0</v>
      </c>
      <c r="G328" s="51">
        <v>0</v>
      </c>
      <c r="H328" s="51">
        <v>0</v>
      </c>
      <c r="I328" s="51">
        <v>0</v>
      </c>
      <c r="J328" s="172">
        <v>0</v>
      </c>
      <c r="K328" s="78">
        <v>0</v>
      </c>
      <c r="L328" s="78">
        <v>0</v>
      </c>
      <c r="M328" s="78">
        <v>0</v>
      </c>
      <c r="N328" s="51">
        <v>0</v>
      </c>
      <c r="O328" s="51">
        <v>0</v>
      </c>
      <c r="P328" s="304"/>
      <c r="Q328" s="307"/>
      <c r="R328" s="310"/>
    </row>
    <row r="329" spans="1:18" s="97" customFormat="1" ht="16.5" customHeight="1" x14ac:dyDescent="0.3">
      <c r="A329" s="296" t="s">
        <v>313</v>
      </c>
      <c r="B329" s="299" t="s">
        <v>304</v>
      </c>
      <c r="C329" s="296" t="s">
        <v>311</v>
      </c>
      <c r="D329" s="209"/>
      <c r="E329" s="29" t="s">
        <v>10</v>
      </c>
      <c r="F329" s="14">
        <f t="shared" si="133"/>
        <v>234.9</v>
      </c>
      <c r="G329" s="51">
        <f>G330+G331+G332+G333</f>
        <v>0</v>
      </c>
      <c r="H329" s="51">
        <f>H330+H331+H332+H333</f>
        <v>0</v>
      </c>
      <c r="I329" s="51">
        <f>I330+I331+I332+I333</f>
        <v>0</v>
      </c>
      <c r="J329" s="172">
        <f>SUM(J330:J333)</f>
        <v>234.9</v>
      </c>
      <c r="K329" s="78">
        <v>0</v>
      </c>
      <c r="L329" s="78">
        <v>0</v>
      </c>
      <c r="M329" s="78">
        <v>0</v>
      </c>
      <c r="N329" s="51">
        <v>0</v>
      </c>
      <c r="O329" s="51">
        <v>0</v>
      </c>
      <c r="P329" s="302" t="s">
        <v>29</v>
      </c>
      <c r="Q329" s="305" t="s">
        <v>317</v>
      </c>
      <c r="R329" s="308" t="s">
        <v>187</v>
      </c>
    </row>
    <row r="330" spans="1:18" s="97" customFormat="1" ht="16.5" customHeight="1" x14ac:dyDescent="0.3">
      <c r="A330" s="297"/>
      <c r="B330" s="364"/>
      <c r="C330" s="297"/>
      <c r="D330" s="210"/>
      <c r="E330" s="13" t="s">
        <v>1</v>
      </c>
      <c r="F330" s="14">
        <f t="shared" si="133"/>
        <v>0</v>
      </c>
      <c r="G330" s="51">
        <v>0</v>
      </c>
      <c r="H330" s="51">
        <v>0</v>
      </c>
      <c r="I330" s="51">
        <v>0</v>
      </c>
      <c r="J330" s="172">
        <v>0</v>
      </c>
      <c r="K330" s="78">
        <v>0</v>
      </c>
      <c r="L330" s="78">
        <v>0</v>
      </c>
      <c r="M330" s="78">
        <v>0</v>
      </c>
      <c r="N330" s="51">
        <v>0</v>
      </c>
      <c r="O330" s="51">
        <v>0</v>
      </c>
      <c r="P330" s="303"/>
      <c r="Q330" s="306"/>
      <c r="R330" s="309"/>
    </row>
    <row r="331" spans="1:18" s="97" customFormat="1" ht="16.5" customHeight="1" x14ac:dyDescent="0.3">
      <c r="A331" s="297"/>
      <c r="B331" s="364"/>
      <c r="C331" s="297"/>
      <c r="D331" s="210"/>
      <c r="E331" s="13" t="s">
        <v>2</v>
      </c>
      <c r="F331" s="14">
        <f t="shared" si="133"/>
        <v>0</v>
      </c>
      <c r="G331" s="51">
        <v>0</v>
      </c>
      <c r="H331" s="51">
        <v>0</v>
      </c>
      <c r="I331" s="51">
        <v>0</v>
      </c>
      <c r="J331" s="172">
        <v>0</v>
      </c>
      <c r="K331" s="78">
        <v>0</v>
      </c>
      <c r="L331" s="78">
        <v>0</v>
      </c>
      <c r="M331" s="78">
        <v>0</v>
      </c>
      <c r="N331" s="51">
        <v>0</v>
      </c>
      <c r="O331" s="51">
        <v>0</v>
      </c>
      <c r="P331" s="303"/>
      <c r="Q331" s="306"/>
      <c r="R331" s="309"/>
    </row>
    <row r="332" spans="1:18" s="97" customFormat="1" ht="16.5" customHeight="1" x14ac:dyDescent="0.3">
      <c r="A332" s="297"/>
      <c r="B332" s="364"/>
      <c r="C332" s="297"/>
      <c r="D332" s="210"/>
      <c r="E332" s="13" t="s">
        <v>3</v>
      </c>
      <c r="F332" s="14">
        <f t="shared" si="133"/>
        <v>234.9</v>
      </c>
      <c r="G332" s="51">
        <v>0</v>
      </c>
      <c r="H332" s="51">
        <v>0</v>
      </c>
      <c r="I332" s="51">
        <v>0</v>
      </c>
      <c r="J332" s="172">
        <v>234.9</v>
      </c>
      <c r="K332" s="78">
        <v>0</v>
      </c>
      <c r="L332" s="78">
        <v>0</v>
      </c>
      <c r="M332" s="78">
        <v>0</v>
      </c>
      <c r="N332" s="51">
        <v>0</v>
      </c>
      <c r="O332" s="51">
        <v>0</v>
      </c>
      <c r="P332" s="303"/>
      <c r="Q332" s="306"/>
      <c r="R332" s="309"/>
    </row>
    <row r="333" spans="1:18" s="97" customFormat="1" ht="16.5" customHeight="1" x14ac:dyDescent="0.3">
      <c r="A333" s="298"/>
      <c r="B333" s="365"/>
      <c r="C333" s="298"/>
      <c r="D333" s="211"/>
      <c r="E333" s="13" t="s">
        <v>5</v>
      </c>
      <c r="F333" s="14">
        <f t="shared" si="133"/>
        <v>0</v>
      </c>
      <c r="G333" s="51">
        <v>0</v>
      </c>
      <c r="H333" s="51">
        <v>0</v>
      </c>
      <c r="I333" s="51">
        <v>0</v>
      </c>
      <c r="J333" s="78">
        <v>0</v>
      </c>
      <c r="K333" s="78">
        <v>0</v>
      </c>
      <c r="L333" s="78">
        <v>0</v>
      </c>
      <c r="M333" s="78">
        <v>0</v>
      </c>
      <c r="N333" s="51">
        <v>0</v>
      </c>
      <c r="O333" s="51">
        <v>0</v>
      </c>
      <c r="P333" s="304"/>
      <c r="Q333" s="307"/>
      <c r="R333" s="310"/>
    </row>
    <row r="334" spans="1:18" s="97" customFormat="1" ht="16.5" customHeight="1" x14ac:dyDescent="0.3">
      <c r="A334" s="296" t="s">
        <v>315</v>
      </c>
      <c r="B334" s="299" t="s">
        <v>314</v>
      </c>
      <c r="C334" s="296" t="s">
        <v>311</v>
      </c>
      <c r="D334" s="211"/>
      <c r="E334" s="29" t="s">
        <v>10</v>
      </c>
      <c r="F334" s="14">
        <f t="shared" si="133"/>
        <v>600.84528</v>
      </c>
      <c r="G334" s="51">
        <f t="shared" ref="G334:N334" si="134">G335+G336+G337+G338</f>
        <v>0</v>
      </c>
      <c r="H334" s="51">
        <f t="shared" si="134"/>
        <v>0</v>
      </c>
      <c r="I334" s="51">
        <f t="shared" si="134"/>
        <v>0</v>
      </c>
      <c r="J334" s="51">
        <f t="shared" si="134"/>
        <v>0</v>
      </c>
      <c r="K334" s="51">
        <f t="shared" si="134"/>
        <v>600.84528</v>
      </c>
      <c r="L334" s="51">
        <f t="shared" si="134"/>
        <v>0</v>
      </c>
      <c r="M334" s="51">
        <f t="shared" si="134"/>
        <v>0</v>
      </c>
      <c r="N334" s="51">
        <f t="shared" si="134"/>
        <v>0</v>
      </c>
      <c r="O334" s="51">
        <f t="shared" ref="O334" si="135">O335+O336+O337+O338</f>
        <v>0</v>
      </c>
      <c r="P334" s="302" t="s">
        <v>29</v>
      </c>
      <c r="Q334" s="305" t="s">
        <v>318</v>
      </c>
      <c r="R334" s="308" t="s">
        <v>187</v>
      </c>
    </row>
    <row r="335" spans="1:18" s="97" customFormat="1" ht="16.5" customHeight="1" x14ac:dyDescent="0.3">
      <c r="A335" s="297"/>
      <c r="B335" s="364"/>
      <c r="C335" s="297"/>
      <c r="D335" s="211"/>
      <c r="E335" s="13" t="s">
        <v>1</v>
      </c>
      <c r="F335" s="14">
        <f t="shared" si="133"/>
        <v>0</v>
      </c>
      <c r="G335" s="51">
        <v>0</v>
      </c>
      <c r="H335" s="51">
        <v>0</v>
      </c>
      <c r="I335" s="51">
        <v>0</v>
      </c>
      <c r="J335" s="51">
        <v>0</v>
      </c>
      <c r="K335" s="51">
        <v>0</v>
      </c>
      <c r="L335" s="51">
        <v>0</v>
      </c>
      <c r="M335" s="51">
        <v>0</v>
      </c>
      <c r="N335" s="51">
        <v>0</v>
      </c>
      <c r="O335" s="51">
        <v>0</v>
      </c>
      <c r="P335" s="303"/>
      <c r="Q335" s="306"/>
      <c r="R335" s="309"/>
    </row>
    <row r="336" spans="1:18" s="97" customFormat="1" ht="16.5" customHeight="1" x14ac:dyDescent="0.3">
      <c r="A336" s="297"/>
      <c r="B336" s="364"/>
      <c r="C336" s="297"/>
      <c r="D336" s="211"/>
      <c r="E336" s="13" t="s">
        <v>2</v>
      </c>
      <c r="F336" s="14">
        <f t="shared" si="133"/>
        <v>0</v>
      </c>
      <c r="G336" s="51">
        <v>0</v>
      </c>
      <c r="H336" s="51">
        <v>0</v>
      </c>
      <c r="I336" s="51">
        <v>0</v>
      </c>
      <c r="J336" s="51">
        <v>0</v>
      </c>
      <c r="K336" s="51">
        <v>0</v>
      </c>
      <c r="L336" s="51">
        <v>0</v>
      </c>
      <c r="M336" s="51">
        <v>0</v>
      </c>
      <c r="N336" s="51">
        <v>0</v>
      </c>
      <c r="O336" s="51">
        <v>0</v>
      </c>
      <c r="P336" s="303"/>
      <c r="Q336" s="306"/>
      <c r="R336" s="309"/>
    </row>
    <row r="337" spans="1:18" s="97" customFormat="1" ht="16.5" customHeight="1" x14ac:dyDescent="0.3">
      <c r="A337" s="297"/>
      <c r="B337" s="364"/>
      <c r="C337" s="297"/>
      <c r="D337" s="211"/>
      <c r="E337" s="13" t="s">
        <v>3</v>
      </c>
      <c r="F337" s="14">
        <f t="shared" si="133"/>
        <v>600.84528</v>
      </c>
      <c r="G337" s="51">
        <v>0</v>
      </c>
      <c r="H337" s="51">
        <v>0</v>
      </c>
      <c r="I337" s="51">
        <v>0</v>
      </c>
      <c r="J337" s="51">
        <v>0</v>
      </c>
      <c r="K337" s="51">
        <v>600.84528</v>
      </c>
      <c r="L337" s="51">
        <v>0</v>
      </c>
      <c r="M337" s="51">
        <v>0</v>
      </c>
      <c r="N337" s="51">
        <v>0</v>
      </c>
      <c r="O337" s="51">
        <v>0</v>
      </c>
      <c r="P337" s="303"/>
      <c r="Q337" s="306"/>
      <c r="R337" s="309"/>
    </row>
    <row r="338" spans="1:18" s="97" customFormat="1" ht="16.5" customHeight="1" x14ac:dyDescent="0.3">
      <c r="A338" s="298"/>
      <c r="B338" s="365"/>
      <c r="C338" s="298"/>
      <c r="D338" s="211"/>
      <c r="E338" s="13" t="s">
        <v>5</v>
      </c>
      <c r="F338" s="14">
        <f t="shared" si="133"/>
        <v>0</v>
      </c>
      <c r="G338" s="51">
        <v>0</v>
      </c>
      <c r="H338" s="51">
        <v>0</v>
      </c>
      <c r="I338" s="51">
        <v>0</v>
      </c>
      <c r="J338" s="51">
        <v>0</v>
      </c>
      <c r="K338" s="51">
        <v>0</v>
      </c>
      <c r="L338" s="51">
        <v>0</v>
      </c>
      <c r="M338" s="51">
        <v>0</v>
      </c>
      <c r="N338" s="51">
        <v>0</v>
      </c>
      <c r="O338" s="51">
        <v>0</v>
      </c>
      <c r="P338" s="304"/>
      <c r="Q338" s="307"/>
      <c r="R338" s="310"/>
    </row>
    <row r="339" spans="1:18" s="148" customFormat="1" ht="18.75" customHeight="1" x14ac:dyDescent="0.3">
      <c r="A339" s="265" t="s">
        <v>292</v>
      </c>
      <c r="B339" s="268" t="s">
        <v>293</v>
      </c>
      <c r="C339" s="265" t="s">
        <v>295</v>
      </c>
      <c r="D339" s="214"/>
      <c r="E339" s="121" t="s">
        <v>10</v>
      </c>
      <c r="F339" s="111">
        <f t="shared" si="133"/>
        <v>3228.2053599999999</v>
      </c>
      <c r="G339" s="109">
        <f t="shared" ref="G339:N339" si="136">G340+G341+G342+G343</f>
        <v>0</v>
      </c>
      <c r="H339" s="109">
        <f t="shared" si="136"/>
        <v>0</v>
      </c>
      <c r="I339" s="109">
        <f t="shared" si="136"/>
        <v>1868.19589</v>
      </c>
      <c r="J339" s="109">
        <f t="shared" si="136"/>
        <v>1225.0865100000001</v>
      </c>
      <c r="K339" s="109">
        <f t="shared" si="136"/>
        <v>134.92295999999999</v>
      </c>
      <c r="L339" s="109">
        <f t="shared" si="136"/>
        <v>0</v>
      </c>
      <c r="M339" s="109">
        <f t="shared" si="136"/>
        <v>0</v>
      </c>
      <c r="N339" s="109">
        <f t="shared" si="136"/>
        <v>0</v>
      </c>
      <c r="O339" s="109">
        <f t="shared" ref="O339" si="137">O340+O341+O342+O343</f>
        <v>0</v>
      </c>
      <c r="P339" s="205"/>
      <c r="Q339" s="216"/>
      <c r="R339" s="183"/>
    </row>
    <row r="340" spans="1:18" s="148" customFormat="1" ht="18.75" customHeight="1" x14ac:dyDescent="0.3">
      <c r="A340" s="266"/>
      <c r="B340" s="269"/>
      <c r="C340" s="266"/>
      <c r="D340" s="214"/>
      <c r="E340" s="121" t="s">
        <v>1</v>
      </c>
      <c r="F340" s="111">
        <f t="shared" si="133"/>
        <v>0</v>
      </c>
      <c r="G340" s="109">
        <f t="shared" ref="G340:N343" si="138">G345+G350</f>
        <v>0</v>
      </c>
      <c r="H340" s="109">
        <f t="shared" si="138"/>
        <v>0</v>
      </c>
      <c r="I340" s="109">
        <f t="shared" si="138"/>
        <v>0</v>
      </c>
      <c r="J340" s="109">
        <f t="shared" si="138"/>
        <v>0</v>
      </c>
      <c r="K340" s="109">
        <f t="shared" si="138"/>
        <v>0</v>
      </c>
      <c r="L340" s="109">
        <f t="shared" si="138"/>
        <v>0</v>
      </c>
      <c r="M340" s="109">
        <f t="shared" si="138"/>
        <v>0</v>
      </c>
      <c r="N340" s="109">
        <f t="shared" si="138"/>
        <v>0</v>
      </c>
      <c r="O340" s="109">
        <f t="shared" ref="O340" si="139">O345+O350</f>
        <v>0</v>
      </c>
      <c r="P340" s="205"/>
      <c r="Q340" s="216"/>
      <c r="R340" s="183"/>
    </row>
    <row r="341" spans="1:18" s="148" customFormat="1" ht="18.75" customHeight="1" x14ac:dyDescent="0.3">
      <c r="A341" s="266"/>
      <c r="B341" s="269"/>
      <c r="C341" s="266"/>
      <c r="D341" s="214"/>
      <c r="E341" s="121" t="s">
        <v>2</v>
      </c>
      <c r="F341" s="111">
        <f t="shared" si="133"/>
        <v>0</v>
      </c>
      <c r="G341" s="109">
        <f t="shared" si="138"/>
        <v>0</v>
      </c>
      <c r="H341" s="109">
        <f t="shared" si="138"/>
        <v>0</v>
      </c>
      <c r="I341" s="109">
        <f t="shared" si="138"/>
        <v>0</v>
      </c>
      <c r="J341" s="109">
        <f t="shared" si="138"/>
        <v>0</v>
      </c>
      <c r="K341" s="109">
        <f t="shared" si="138"/>
        <v>0</v>
      </c>
      <c r="L341" s="109">
        <f t="shared" si="138"/>
        <v>0</v>
      </c>
      <c r="M341" s="109">
        <f t="shared" si="138"/>
        <v>0</v>
      </c>
      <c r="N341" s="109">
        <f t="shared" si="138"/>
        <v>0</v>
      </c>
      <c r="O341" s="109">
        <f t="shared" ref="O341" si="140">O346+O351</f>
        <v>0</v>
      </c>
      <c r="P341" s="205"/>
      <c r="Q341" s="216"/>
      <c r="R341" s="183"/>
    </row>
    <row r="342" spans="1:18" s="148" customFormat="1" ht="18.75" customHeight="1" x14ac:dyDescent="0.3">
      <c r="A342" s="266"/>
      <c r="B342" s="269"/>
      <c r="C342" s="266"/>
      <c r="D342" s="214"/>
      <c r="E342" s="121" t="s">
        <v>3</v>
      </c>
      <c r="F342" s="111">
        <f t="shared" si="133"/>
        <v>3228.2053599999999</v>
      </c>
      <c r="G342" s="109">
        <f t="shared" si="138"/>
        <v>0</v>
      </c>
      <c r="H342" s="109">
        <f t="shared" si="138"/>
        <v>0</v>
      </c>
      <c r="I342" s="109">
        <f t="shared" si="138"/>
        <v>1868.19589</v>
      </c>
      <c r="J342" s="109">
        <f t="shared" si="138"/>
        <v>1225.0865100000001</v>
      </c>
      <c r="K342" s="109">
        <f t="shared" si="138"/>
        <v>134.92295999999999</v>
      </c>
      <c r="L342" s="109">
        <f t="shared" si="138"/>
        <v>0</v>
      </c>
      <c r="M342" s="109">
        <f t="shared" si="138"/>
        <v>0</v>
      </c>
      <c r="N342" s="109">
        <f t="shared" si="138"/>
        <v>0</v>
      </c>
      <c r="O342" s="109">
        <f t="shared" ref="O342" si="141">O347+O352</f>
        <v>0</v>
      </c>
      <c r="P342" s="205"/>
      <c r="Q342" s="216"/>
      <c r="R342" s="183"/>
    </row>
    <row r="343" spans="1:18" s="148" customFormat="1" ht="18.75" customHeight="1" x14ac:dyDescent="0.3">
      <c r="A343" s="267"/>
      <c r="B343" s="270"/>
      <c r="C343" s="267"/>
      <c r="D343" s="214"/>
      <c r="E343" s="121" t="s">
        <v>5</v>
      </c>
      <c r="F343" s="111">
        <f t="shared" si="133"/>
        <v>0</v>
      </c>
      <c r="G343" s="109">
        <f t="shared" si="138"/>
        <v>0</v>
      </c>
      <c r="H343" s="109">
        <f t="shared" si="138"/>
        <v>0</v>
      </c>
      <c r="I343" s="109">
        <f t="shared" si="138"/>
        <v>0</v>
      </c>
      <c r="J343" s="109">
        <f t="shared" si="138"/>
        <v>0</v>
      </c>
      <c r="K343" s="109">
        <f t="shared" si="138"/>
        <v>0</v>
      </c>
      <c r="L343" s="109">
        <f t="shared" si="138"/>
        <v>0</v>
      </c>
      <c r="M343" s="109">
        <f t="shared" si="138"/>
        <v>0</v>
      </c>
      <c r="N343" s="109">
        <f t="shared" si="138"/>
        <v>0</v>
      </c>
      <c r="O343" s="109">
        <f t="shared" ref="O343" si="142">O348+O353</f>
        <v>0</v>
      </c>
      <c r="P343" s="205"/>
      <c r="Q343" s="216"/>
      <c r="R343" s="183"/>
    </row>
    <row r="344" spans="1:18" s="101" customFormat="1" ht="17.25" customHeight="1" x14ac:dyDescent="0.3">
      <c r="A344" s="296" t="s">
        <v>294</v>
      </c>
      <c r="B344" s="366" t="s">
        <v>296</v>
      </c>
      <c r="C344" s="369" t="s">
        <v>290</v>
      </c>
      <c r="D344" s="228"/>
      <c r="E344" s="13" t="s">
        <v>10</v>
      </c>
      <c r="F344" s="14">
        <f t="shared" si="133"/>
        <v>293.19589000000002</v>
      </c>
      <c r="G344" s="51">
        <f t="shared" ref="G344" si="143">SUM(G345:G348)</f>
        <v>0</v>
      </c>
      <c r="H344" s="51">
        <v>0</v>
      </c>
      <c r="I344" s="51">
        <f t="shared" ref="I344:N344" si="144">SUM(I345:I348)</f>
        <v>293.19589000000002</v>
      </c>
      <c r="J344" s="51">
        <f t="shared" si="144"/>
        <v>0</v>
      </c>
      <c r="K344" s="51">
        <f t="shared" si="144"/>
        <v>0</v>
      </c>
      <c r="L344" s="51">
        <f t="shared" si="144"/>
        <v>0</v>
      </c>
      <c r="M344" s="51">
        <f t="shared" si="144"/>
        <v>0</v>
      </c>
      <c r="N344" s="51">
        <f t="shared" si="144"/>
        <v>0</v>
      </c>
      <c r="O344" s="51">
        <f t="shared" ref="O344" si="145">SUM(O345:O348)</f>
        <v>0</v>
      </c>
      <c r="P344" s="302" t="s">
        <v>29</v>
      </c>
      <c r="Q344" s="305" t="s">
        <v>184</v>
      </c>
      <c r="R344" s="308" t="s">
        <v>187</v>
      </c>
    </row>
    <row r="345" spans="1:18" s="97" customFormat="1" ht="17.25" customHeight="1" x14ac:dyDescent="0.3">
      <c r="A345" s="297"/>
      <c r="B345" s="367"/>
      <c r="C345" s="370"/>
      <c r="D345" s="210"/>
      <c r="E345" s="13" t="s">
        <v>1</v>
      </c>
      <c r="F345" s="14">
        <f t="shared" si="133"/>
        <v>0</v>
      </c>
      <c r="G345" s="51">
        <v>0</v>
      </c>
      <c r="H345" s="51">
        <v>0</v>
      </c>
      <c r="I345" s="51">
        <v>0</v>
      </c>
      <c r="J345" s="78">
        <v>0</v>
      </c>
      <c r="K345" s="78">
        <v>0</v>
      </c>
      <c r="L345" s="78">
        <v>0</v>
      </c>
      <c r="M345" s="78">
        <v>0</v>
      </c>
      <c r="N345" s="51">
        <v>0</v>
      </c>
      <c r="O345" s="51">
        <v>0</v>
      </c>
      <c r="P345" s="303"/>
      <c r="Q345" s="306"/>
      <c r="R345" s="309"/>
    </row>
    <row r="346" spans="1:18" s="97" customFormat="1" ht="17.25" customHeight="1" x14ac:dyDescent="0.3">
      <c r="A346" s="297"/>
      <c r="B346" s="367"/>
      <c r="C346" s="370"/>
      <c r="D346" s="210"/>
      <c r="E346" s="13" t="s">
        <v>2</v>
      </c>
      <c r="F346" s="14">
        <f t="shared" si="133"/>
        <v>0</v>
      </c>
      <c r="G346" s="51">
        <v>0</v>
      </c>
      <c r="H346" s="51">
        <v>0</v>
      </c>
      <c r="I346" s="14">
        <v>0</v>
      </c>
      <c r="J346" s="78">
        <v>0</v>
      </c>
      <c r="K346" s="78">
        <v>0</v>
      </c>
      <c r="L346" s="78">
        <v>0</v>
      </c>
      <c r="M346" s="78">
        <v>0</v>
      </c>
      <c r="N346" s="51">
        <v>0</v>
      </c>
      <c r="O346" s="51">
        <v>0</v>
      </c>
      <c r="P346" s="303"/>
      <c r="Q346" s="306"/>
      <c r="R346" s="309"/>
    </row>
    <row r="347" spans="1:18" s="97" customFormat="1" ht="17.25" customHeight="1" x14ac:dyDescent="0.3">
      <c r="A347" s="297"/>
      <c r="B347" s="367"/>
      <c r="C347" s="370"/>
      <c r="D347" s="210"/>
      <c r="E347" s="13" t="s">
        <v>3</v>
      </c>
      <c r="F347" s="14">
        <f t="shared" si="133"/>
        <v>293.19589000000002</v>
      </c>
      <c r="G347" s="51">
        <v>0</v>
      </c>
      <c r="H347" s="51">
        <v>0</v>
      </c>
      <c r="I347" s="14">
        <v>293.19589000000002</v>
      </c>
      <c r="J347" s="78">
        <v>0</v>
      </c>
      <c r="K347" s="78">
        <v>0</v>
      </c>
      <c r="L347" s="78">
        <v>0</v>
      </c>
      <c r="M347" s="78">
        <v>0</v>
      </c>
      <c r="N347" s="51">
        <v>0</v>
      </c>
      <c r="O347" s="51">
        <v>0</v>
      </c>
      <c r="P347" s="303"/>
      <c r="Q347" s="306"/>
      <c r="R347" s="309"/>
    </row>
    <row r="348" spans="1:18" s="97" customFormat="1" ht="17.25" customHeight="1" x14ac:dyDescent="0.3">
      <c r="A348" s="298"/>
      <c r="B348" s="368"/>
      <c r="C348" s="371"/>
      <c r="D348" s="210"/>
      <c r="E348" s="13" t="s">
        <v>5</v>
      </c>
      <c r="F348" s="14">
        <f t="shared" si="133"/>
        <v>0</v>
      </c>
      <c r="G348" s="51">
        <v>0</v>
      </c>
      <c r="H348" s="51">
        <v>0</v>
      </c>
      <c r="I348" s="51">
        <v>0</v>
      </c>
      <c r="J348" s="78">
        <v>0</v>
      </c>
      <c r="K348" s="78">
        <v>0</v>
      </c>
      <c r="L348" s="78">
        <v>0</v>
      </c>
      <c r="M348" s="78">
        <v>0</v>
      </c>
      <c r="N348" s="51">
        <v>0</v>
      </c>
      <c r="O348" s="51">
        <v>0</v>
      </c>
      <c r="P348" s="304"/>
      <c r="Q348" s="307"/>
      <c r="R348" s="310"/>
    </row>
    <row r="349" spans="1:18" s="101" customFormat="1" ht="17.25" customHeight="1" x14ac:dyDescent="0.3">
      <c r="A349" s="296" t="s">
        <v>297</v>
      </c>
      <c r="B349" s="366" t="s">
        <v>288</v>
      </c>
      <c r="C349" s="369" t="s">
        <v>291</v>
      </c>
      <c r="D349" s="228"/>
      <c r="E349" s="13" t="s">
        <v>10</v>
      </c>
      <c r="F349" s="14">
        <f t="shared" si="133"/>
        <v>2935.00947</v>
      </c>
      <c r="G349" s="51">
        <f t="shared" ref="G349" si="146">SUM(G350:G353)</f>
        <v>0</v>
      </c>
      <c r="H349" s="51">
        <v>0</v>
      </c>
      <c r="I349" s="51">
        <f t="shared" ref="I349:N349" si="147">SUM(I350:I353)</f>
        <v>1575</v>
      </c>
      <c r="J349" s="78">
        <f t="shared" si="147"/>
        <v>1225.0865100000001</v>
      </c>
      <c r="K349" s="78">
        <f t="shared" si="147"/>
        <v>134.92295999999999</v>
      </c>
      <c r="L349" s="78">
        <f t="shared" si="147"/>
        <v>0</v>
      </c>
      <c r="M349" s="78">
        <f t="shared" si="147"/>
        <v>0</v>
      </c>
      <c r="N349" s="51">
        <f t="shared" si="147"/>
        <v>0</v>
      </c>
      <c r="O349" s="51">
        <f t="shared" ref="O349" si="148">SUM(O350:O353)</f>
        <v>0</v>
      </c>
      <c r="P349" s="302" t="s">
        <v>29</v>
      </c>
      <c r="Q349" s="305" t="s">
        <v>184</v>
      </c>
      <c r="R349" s="308" t="s">
        <v>187</v>
      </c>
    </row>
    <row r="350" spans="1:18" s="97" customFormat="1" ht="17.25" customHeight="1" x14ac:dyDescent="0.3">
      <c r="A350" s="297"/>
      <c r="B350" s="367"/>
      <c r="C350" s="370"/>
      <c r="D350" s="210"/>
      <c r="E350" s="13" t="s">
        <v>1</v>
      </c>
      <c r="F350" s="14">
        <f t="shared" si="133"/>
        <v>0</v>
      </c>
      <c r="G350" s="51">
        <v>0</v>
      </c>
      <c r="H350" s="51">
        <v>0</v>
      </c>
      <c r="I350" s="51">
        <v>0</v>
      </c>
      <c r="J350" s="78">
        <v>0</v>
      </c>
      <c r="K350" s="78">
        <v>0</v>
      </c>
      <c r="L350" s="78">
        <v>0</v>
      </c>
      <c r="M350" s="78">
        <v>0</v>
      </c>
      <c r="N350" s="51">
        <v>0</v>
      </c>
      <c r="O350" s="51">
        <v>0</v>
      </c>
      <c r="P350" s="303"/>
      <c r="Q350" s="306"/>
      <c r="R350" s="309"/>
    </row>
    <row r="351" spans="1:18" s="97" customFormat="1" ht="17.25" customHeight="1" x14ac:dyDescent="0.3">
      <c r="A351" s="297"/>
      <c r="B351" s="367"/>
      <c r="C351" s="370"/>
      <c r="D351" s="210"/>
      <c r="E351" s="13" t="s">
        <v>2</v>
      </c>
      <c r="F351" s="14">
        <f t="shared" si="133"/>
        <v>0</v>
      </c>
      <c r="G351" s="51">
        <v>0</v>
      </c>
      <c r="H351" s="51">
        <v>0</v>
      </c>
      <c r="I351" s="51">
        <v>0</v>
      </c>
      <c r="J351" s="78">
        <v>0</v>
      </c>
      <c r="K351" s="78">
        <v>0</v>
      </c>
      <c r="L351" s="78">
        <v>0</v>
      </c>
      <c r="M351" s="78">
        <v>0</v>
      </c>
      <c r="N351" s="51">
        <v>0</v>
      </c>
      <c r="O351" s="51">
        <v>0</v>
      </c>
      <c r="P351" s="303"/>
      <c r="Q351" s="306"/>
      <c r="R351" s="309"/>
    </row>
    <row r="352" spans="1:18" s="97" customFormat="1" ht="17.25" customHeight="1" x14ac:dyDescent="0.3">
      <c r="A352" s="297"/>
      <c r="B352" s="367"/>
      <c r="C352" s="370"/>
      <c r="D352" s="210"/>
      <c r="E352" s="13" t="s">
        <v>3</v>
      </c>
      <c r="F352" s="14">
        <f t="shared" si="133"/>
        <v>2935.00947</v>
      </c>
      <c r="G352" s="51">
        <v>0</v>
      </c>
      <c r="H352" s="51">
        <v>0</v>
      </c>
      <c r="I352" s="51">
        <v>1575</v>
      </c>
      <c r="J352" s="78">
        <v>1225.0865100000001</v>
      </c>
      <c r="K352" s="78">
        <v>134.92295999999999</v>
      </c>
      <c r="L352" s="78">
        <v>0</v>
      </c>
      <c r="M352" s="78">
        <v>0</v>
      </c>
      <c r="N352" s="51">
        <v>0</v>
      </c>
      <c r="O352" s="51">
        <v>0</v>
      </c>
      <c r="P352" s="303"/>
      <c r="Q352" s="306"/>
      <c r="R352" s="309"/>
    </row>
    <row r="353" spans="1:18" s="97" customFormat="1" ht="17.25" customHeight="1" x14ac:dyDescent="0.3">
      <c r="A353" s="298"/>
      <c r="B353" s="368"/>
      <c r="C353" s="371"/>
      <c r="D353" s="210"/>
      <c r="E353" s="13" t="s">
        <v>5</v>
      </c>
      <c r="F353" s="14">
        <f t="shared" si="133"/>
        <v>0</v>
      </c>
      <c r="G353" s="51">
        <v>0</v>
      </c>
      <c r="H353" s="51">
        <v>0</v>
      </c>
      <c r="I353" s="51">
        <v>0</v>
      </c>
      <c r="J353" s="78">
        <v>0</v>
      </c>
      <c r="K353" s="78">
        <v>0</v>
      </c>
      <c r="L353" s="78">
        <v>0</v>
      </c>
      <c r="M353" s="78">
        <v>0</v>
      </c>
      <c r="N353" s="51">
        <v>0</v>
      </c>
      <c r="O353" s="51">
        <v>0</v>
      </c>
      <c r="P353" s="304"/>
      <c r="Q353" s="307"/>
      <c r="R353" s="310"/>
    </row>
    <row r="354" spans="1:18" s="148" customFormat="1" ht="18.75" customHeight="1" x14ac:dyDescent="0.3">
      <c r="A354" s="265" t="s">
        <v>344</v>
      </c>
      <c r="B354" s="268" t="s">
        <v>343</v>
      </c>
      <c r="C354" s="265" t="s">
        <v>342</v>
      </c>
      <c r="D354" s="214"/>
      <c r="E354" s="121" t="s">
        <v>10</v>
      </c>
      <c r="F354" s="111">
        <f t="shared" si="133"/>
        <v>80</v>
      </c>
      <c r="G354" s="109">
        <f t="shared" ref="G354:N358" si="149">G359</f>
        <v>0</v>
      </c>
      <c r="H354" s="109">
        <f t="shared" si="149"/>
        <v>0</v>
      </c>
      <c r="I354" s="109">
        <f t="shared" si="149"/>
        <v>0</v>
      </c>
      <c r="J354" s="109">
        <f t="shared" si="149"/>
        <v>0</v>
      </c>
      <c r="K354" s="109">
        <f t="shared" si="149"/>
        <v>80</v>
      </c>
      <c r="L354" s="109">
        <f t="shared" si="149"/>
        <v>0</v>
      </c>
      <c r="M354" s="109">
        <f t="shared" si="149"/>
        <v>0</v>
      </c>
      <c r="N354" s="109">
        <f t="shared" si="149"/>
        <v>0</v>
      </c>
      <c r="O354" s="109">
        <f t="shared" ref="O354" si="150">O359</f>
        <v>0</v>
      </c>
      <c r="P354" s="205"/>
      <c r="Q354" s="216"/>
      <c r="R354" s="183"/>
    </row>
    <row r="355" spans="1:18" s="148" customFormat="1" ht="18.75" customHeight="1" x14ac:dyDescent="0.3">
      <c r="A355" s="266"/>
      <c r="B355" s="269"/>
      <c r="C355" s="266"/>
      <c r="D355" s="214"/>
      <c r="E355" s="121" t="s">
        <v>1</v>
      </c>
      <c r="F355" s="111">
        <f t="shared" si="133"/>
        <v>0</v>
      </c>
      <c r="G355" s="109">
        <f t="shared" si="149"/>
        <v>0</v>
      </c>
      <c r="H355" s="109">
        <f t="shared" si="149"/>
        <v>0</v>
      </c>
      <c r="I355" s="109">
        <f t="shared" si="149"/>
        <v>0</v>
      </c>
      <c r="J355" s="109">
        <f t="shared" si="149"/>
        <v>0</v>
      </c>
      <c r="K355" s="109">
        <f t="shared" si="149"/>
        <v>0</v>
      </c>
      <c r="L355" s="109">
        <f t="shared" si="149"/>
        <v>0</v>
      </c>
      <c r="M355" s="109">
        <f t="shared" si="149"/>
        <v>0</v>
      </c>
      <c r="N355" s="109">
        <f t="shared" si="149"/>
        <v>0</v>
      </c>
      <c r="O355" s="109">
        <f t="shared" ref="O355" si="151">O360</f>
        <v>0</v>
      </c>
      <c r="P355" s="205"/>
      <c r="Q355" s="216"/>
      <c r="R355" s="183"/>
    </row>
    <row r="356" spans="1:18" s="148" customFormat="1" ht="18.75" customHeight="1" x14ac:dyDescent="0.3">
      <c r="A356" s="266"/>
      <c r="B356" s="269"/>
      <c r="C356" s="266"/>
      <c r="D356" s="214"/>
      <c r="E356" s="121" t="s">
        <v>2</v>
      </c>
      <c r="F356" s="111">
        <f t="shared" si="133"/>
        <v>0</v>
      </c>
      <c r="G356" s="109">
        <f t="shared" si="149"/>
        <v>0</v>
      </c>
      <c r="H356" s="109">
        <f t="shared" si="149"/>
        <v>0</v>
      </c>
      <c r="I356" s="109">
        <f t="shared" si="149"/>
        <v>0</v>
      </c>
      <c r="J356" s="109">
        <f t="shared" si="149"/>
        <v>0</v>
      </c>
      <c r="K356" s="109">
        <f t="shared" si="149"/>
        <v>0</v>
      </c>
      <c r="L356" s="109">
        <f t="shared" si="149"/>
        <v>0</v>
      </c>
      <c r="M356" s="109">
        <f t="shared" si="149"/>
        <v>0</v>
      </c>
      <c r="N356" s="109">
        <f t="shared" si="149"/>
        <v>0</v>
      </c>
      <c r="O356" s="109">
        <f t="shared" ref="O356" si="152">O361</f>
        <v>0</v>
      </c>
      <c r="P356" s="205"/>
      <c r="Q356" s="216"/>
      <c r="R356" s="183"/>
    </row>
    <row r="357" spans="1:18" s="148" customFormat="1" ht="18.75" customHeight="1" x14ac:dyDescent="0.3">
      <c r="A357" s="266"/>
      <c r="B357" s="269"/>
      <c r="C357" s="266"/>
      <c r="D357" s="214"/>
      <c r="E357" s="121" t="s">
        <v>3</v>
      </c>
      <c r="F357" s="111">
        <f t="shared" si="133"/>
        <v>80</v>
      </c>
      <c r="G357" s="109">
        <f t="shared" si="149"/>
        <v>0</v>
      </c>
      <c r="H357" s="109">
        <f t="shared" si="149"/>
        <v>0</v>
      </c>
      <c r="I357" s="109">
        <f t="shared" si="149"/>
        <v>0</v>
      </c>
      <c r="J357" s="109">
        <f t="shared" si="149"/>
        <v>0</v>
      </c>
      <c r="K357" s="109">
        <f t="shared" si="149"/>
        <v>80</v>
      </c>
      <c r="L357" s="109">
        <f t="shared" si="149"/>
        <v>0</v>
      </c>
      <c r="M357" s="109">
        <f t="shared" si="149"/>
        <v>0</v>
      </c>
      <c r="N357" s="109">
        <f t="shared" si="149"/>
        <v>0</v>
      </c>
      <c r="O357" s="109">
        <f t="shared" ref="O357" si="153">O362</f>
        <v>0</v>
      </c>
      <c r="P357" s="205"/>
      <c r="Q357" s="216"/>
      <c r="R357" s="183"/>
    </row>
    <row r="358" spans="1:18" s="148" customFormat="1" ht="18.75" customHeight="1" x14ac:dyDescent="0.3">
      <c r="A358" s="267"/>
      <c r="B358" s="270"/>
      <c r="C358" s="267"/>
      <c r="D358" s="214"/>
      <c r="E358" s="121" t="s">
        <v>5</v>
      </c>
      <c r="F358" s="111">
        <f t="shared" si="133"/>
        <v>0</v>
      </c>
      <c r="G358" s="109">
        <f>G363</f>
        <v>0</v>
      </c>
      <c r="H358" s="109">
        <f t="shared" si="149"/>
        <v>0</v>
      </c>
      <c r="I358" s="109">
        <f t="shared" si="149"/>
        <v>0</v>
      </c>
      <c r="J358" s="109">
        <f t="shared" si="149"/>
        <v>0</v>
      </c>
      <c r="K358" s="109">
        <f t="shared" si="149"/>
        <v>0</v>
      </c>
      <c r="L358" s="109">
        <f t="shared" si="149"/>
        <v>0</v>
      </c>
      <c r="M358" s="109">
        <f t="shared" si="149"/>
        <v>0</v>
      </c>
      <c r="N358" s="109">
        <f t="shared" si="149"/>
        <v>0</v>
      </c>
      <c r="O358" s="109">
        <f t="shared" ref="O358" si="154">O363</f>
        <v>0</v>
      </c>
      <c r="P358" s="205"/>
      <c r="Q358" s="216"/>
      <c r="R358" s="183"/>
    </row>
    <row r="359" spans="1:18" s="101" customFormat="1" ht="17.25" customHeight="1" x14ac:dyDescent="0.3">
      <c r="A359" s="296" t="s">
        <v>345</v>
      </c>
      <c r="B359" s="366" t="s">
        <v>346</v>
      </c>
      <c r="C359" s="369" t="s">
        <v>347</v>
      </c>
      <c r="D359" s="228"/>
      <c r="E359" s="13" t="s">
        <v>10</v>
      </c>
      <c r="F359" s="14">
        <f t="shared" si="133"/>
        <v>80</v>
      </c>
      <c r="G359" s="51">
        <f t="shared" ref="G359" si="155">SUM(G360:G363)</f>
        <v>0</v>
      </c>
      <c r="H359" s="51">
        <v>0</v>
      </c>
      <c r="I359" s="51">
        <f t="shared" ref="I359:N359" si="156">SUM(I360:I363)</f>
        <v>0</v>
      </c>
      <c r="J359" s="51">
        <f t="shared" si="156"/>
        <v>0</v>
      </c>
      <c r="K359" s="51">
        <f t="shared" si="156"/>
        <v>80</v>
      </c>
      <c r="L359" s="51">
        <f t="shared" si="156"/>
        <v>0</v>
      </c>
      <c r="M359" s="51">
        <f t="shared" si="156"/>
        <v>0</v>
      </c>
      <c r="N359" s="51">
        <f t="shared" si="156"/>
        <v>0</v>
      </c>
      <c r="O359" s="51">
        <f t="shared" ref="O359" si="157">SUM(O360:O363)</f>
        <v>0</v>
      </c>
      <c r="P359" s="302" t="s">
        <v>29</v>
      </c>
      <c r="Q359" s="305" t="s">
        <v>184</v>
      </c>
      <c r="R359" s="308" t="s">
        <v>187</v>
      </c>
    </row>
    <row r="360" spans="1:18" s="97" customFormat="1" ht="17.25" customHeight="1" x14ac:dyDescent="0.3">
      <c r="A360" s="297"/>
      <c r="B360" s="367"/>
      <c r="C360" s="370"/>
      <c r="D360" s="210"/>
      <c r="E360" s="13" t="s">
        <v>1</v>
      </c>
      <c r="F360" s="14">
        <f t="shared" si="133"/>
        <v>0</v>
      </c>
      <c r="G360" s="51">
        <v>0</v>
      </c>
      <c r="H360" s="51">
        <v>0</v>
      </c>
      <c r="I360" s="51">
        <v>0</v>
      </c>
      <c r="J360" s="78">
        <v>0</v>
      </c>
      <c r="K360" s="78">
        <v>0</v>
      </c>
      <c r="L360" s="78">
        <v>0</v>
      </c>
      <c r="M360" s="78">
        <v>0</v>
      </c>
      <c r="N360" s="51">
        <v>0</v>
      </c>
      <c r="O360" s="51">
        <v>0</v>
      </c>
      <c r="P360" s="303"/>
      <c r="Q360" s="306"/>
      <c r="R360" s="309"/>
    </row>
    <row r="361" spans="1:18" s="97" customFormat="1" ht="17.25" customHeight="1" x14ac:dyDescent="0.3">
      <c r="A361" s="297"/>
      <c r="B361" s="367"/>
      <c r="C361" s="370"/>
      <c r="D361" s="210"/>
      <c r="E361" s="13" t="s">
        <v>2</v>
      </c>
      <c r="F361" s="14">
        <f t="shared" si="133"/>
        <v>0</v>
      </c>
      <c r="G361" s="51">
        <v>0</v>
      </c>
      <c r="H361" s="51">
        <v>0</v>
      </c>
      <c r="I361" s="14">
        <v>0</v>
      </c>
      <c r="J361" s="78">
        <v>0</v>
      </c>
      <c r="K361" s="78">
        <v>0</v>
      </c>
      <c r="L361" s="78">
        <v>0</v>
      </c>
      <c r="M361" s="78">
        <v>0</v>
      </c>
      <c r="N361" s="51">
        <v>0</v>
      </c>
      <c r="O361" s="51">
        <v>0</v>
      </c>
      <c r="P361" s="303"/>
      <c r="Q361" s="306"/>
      <c r="R361" s="309"/>
    </row>
    <row r="362" spans="1:18" s="97" customFormat="1" ht="17.25" customHeight="1" x14ac:dyDescent="0.3">
      <c r="A362" s="297"/>
      <c r="B362" s="367"/>
      <c r="C362" s="370"/>
      <c r="D362" s="210"/>
      <c r="E362" s="13" t="s">
        <v>3</v>
      </c>
      <c r="F362" s="14">
        <f t="shared" si="133"/>
        <v>80</v>
      </c>
      <c r="G362" s="51">
        <v>0</v>
      </c>
      <c r="H362" s="51">
        <v>0</v>
      </c>
      <c r="I362" s="14">
        <v>0</v>
      </c>
      <c r="J362" s="78">
        <v>0</v>
      </c>
      <c r="K362" s="78">
        <v>80</v>
      </c>
      <c r="L362" s="78">
        <v>0</v>
      </c>
      <c r="M362" s="78">
        <v>0</v>
      </c>
      <c r="N362" s="51">
        <v>0</v>
      </c>
      <c r="O362" s="51">
        <v>0</v>
      </c>
      <c r="P362" s="303"/>
      <c r="Q362" s="306"/>
      <c r="R362" s="309"/>
    </row>
    <row r="363" spans="1:18" s="97" customFormat="1" ht="17.25" customHeight="1" x14ac:dyDescent="0.3">
      <c r="A363" s="298"/>
      <c r="B363" s="368"/>
      <c r="C363" s="371"/>
      <c r="D363" s="210"/>
      <c r="E363" s="13" t="s">
        <v>5</v>
      </c>
      <c r="F363" s="14">
        <f t="shared" si="133"/>
        <v>0</v>
      </c>
      <c r="G363" s="51">
        <v>0</v>
      </c>
      <c r="H363" s="51">
        <v>0</v>
      </c>
      <c r="I363" s="51">
        <v>0</v>
      </c>
      <c r="J363" s="78">
        <v>0</v>
      </c>
      <c r="K363" s="78">
        <v>0</v>
      </c>
      <c r="L363" s="78">
        <v>0</v>
      </c>
      <c r="M363" s="78">
        <v>0</v>
      </c>
      <c r="N363" s="51">
        <v>0</v>
      </c>
      <c r="O363" s="51">
        <v>0</v>
      </c>
      <c r="P363" s="304"/>
      <c r="Q363" s="307"/>
      <c r="R363" s="310"/>
    </row>
    <row r="364" spans="1:18" s="126" customFormat="1" ht="21.75" customHeight="1" x14ac:dyDescent="0.3">
      <c r="A364" s="372" t="s">
        <v>43</v>
      </c>
      <c r="B364" s="375" t="s">
        <v>144</v>
      </c>
      <c r="C364" s="378">
        <v>1620000000</v>
      </c>
      <c r="D364" s="182"/>
      <c r="E364" s="123" t="s">
        <v>10</v>
      </c>
      <c r="F364" s="124">
        <f t="shared" si="133"/>
        <v>8219.1889200000005</v>
      </c>
      <c r="G364" s="125">
        <f t="shared" ref="G364:N364" si="158">SUM(G365:G368)</f>
        <v>3755.7969999999996</v>
      </c>
      <c r="H364" s="125">
        <f>SUM(H365:H368)</f>
        <v>778</v>
      </c>
      <c r="I364" s="125">
        <f t="shared" si="158"/>
        <v>0</v>
      </c>
      <c r="J364" s="125">
        <f t="shared" si="158"/>
        <v>1084.51296</v>
      </c>
      <c r="K364" s="125">
        <f t="shared" si="158"/>
        <v>569.70096000000001</v>
      </c>
      <c r="L364" s="125">
        <f t="shared" si="158"/>
        <v>2031.1779999999999</v>
      </c>
      <c r="M364" s="125">
        <f t="shared" si="158"/>
        <v>0</v>
      </c>
      <c r="N364" s="125">
        <f t="shared" si="158"/>
        <v>0</v>
      </c>
      <c r="O364" s="125">
        <f t="shared" ref="O364" si="159">SUM(O365:O368)</f>
        <v>0</v>
      </c>
      <c r="P364" s="289"/>
      <c r="Q364" s="381"/>
      <c r="R364" s="381"/>
    </row>
    <row r="365" spans="1:18" s="126" customFormat="1" ht="21.75" customHeight="1" x14ac:dyDescent="0.3">
      <c r="A365" s="373"/>
      <c r="B365" s="376"/>
      <c r="C365" s="379"/>
      <c r="D365" s="130"/>
      <c r="E365" s="123" t="s">
        <v>1</v>
      </c>
      <c r="F365" s="124">
        <f t="shared" si="133"/>
        <v>0</v>
      </c>
      <c r="G365" s="125">
        <f>G391+G426+G442</f>
        <v>0</v>
      </c>
      <c r="H365" s="125">
        <f>+H371+H391+H426+H442</f>
        <v>0</v>
      </c>
      <c r="I365" s="125">
        <v>0</v>
      </c>
      <c r="J365" s="125">
        <v>0</v>
      </c>
      <c r="K365" s="125">
        <v>0</v>
      </c>
      <c r="L365" s="125">
        <v>0</v>
      </c>
      <c r="M365" s="125">
        <v>0</v>
      </c>
      <c r="N365" s="125">
        <v>0</v>
      </c>
      <c r="O365" s="125">
        <v>0</v>
      </c>
      <c r="P365" s="290"/>
      <c r="Q365" s="382"/>
      <c r="R365" s="382"/>
    </row>
    <row r="366" spans="1:18" s="126" customFormat="1" ht="21.75" customHeight="1" x14ac:dyDescent="0.3">
      <c r="A366" s="373"/>
      <c r="B366" s="376"/>
      <c r="C366" s="379"/>
      <c r="D366" s="130"/>
      <c r="E366" s="123" t="s">
        <v>2</v>
      </c>
      <c r="F366" s="124">
        <f t="shared" si="133"/>
        <v>0</v>
      </c>
      <c r="G366" s="125">
        <f>G392+G427+G443</f>
        <v>0</v>
      </c>
      <c r="H366" s="125">
        <v>0</v>
      </c>
      <c r="I366" s="125">
        <f>I372+I392+I427+I443</f>
        <v>0</v>
      </c>
      <c r="J366" s="125">
        <v>0</v>
      </c>
      <c r="K366" s="125">
        <v>0</v>
      </c>
      <c r="L366" s="125">
        <v>0</v>
      </c>
      <c r="M366" s="125">
        <v>0</v>
      </c>
      <c r="N366" s="125">
        <v>0</v>
      </c>
      <c r="O366" s="125">
        <v>0</v>
      </c>
      <c r="P366" s="290"/>
      <c r="Q366" s="382"/>
      <c r="R366" s="382"/>
    </row>
    <row r="367" spans="1:18" s="126" customFormat="1" ht="21.75" customHeight="1" x14ac:dyDescent="0.3">
      <c r="A367" s="373"/>
      <c r="B367" s="376"/>
      <c r="C367" s="379"/>
      <c r="D367" s="130"/>
      <c r="E367" s="123" t="s">
        <v>3</v>
      </c>
      <c r="F367" s="124">
        <f t="shared" si="133"/>
        <v>8219.1889200000005</v>
      </c>
      <c r="G367" s="125">
        <f t="shared" ref="G367:N367" si="160">G373+G393+G428</f>
        <v>3755.7969999999996</v>
      </c>
      <c r="H367" s="125">
        <f t="shared" si="160"/>
        <v>778</v>
      </c>
      <c r="I367" s="125">
        <f t="shared" si="160"/>
        <v>0</v>
      </c>
      <c r="J367" s="125">
        <f t="shared" si="160"/>
        <v>1084.51296</v>
      </c>
      <c r="K367" s="125">
        <f t="shared" si="160"/>
        <v>569.70096000000001</v>
      </c>
      <c r="L367" s="125">
        <f t="shared" si="160"/>
        <v>2031.1779999999999</v>
      </c>
      <c r="M367" s="125">
        <f t="shared" si="160"/>
        <v>0</v>
      </c>
      <c r="N367" s="125">
        <f t="shared" si="160"/>
        <v>0</v>
      </c>
      <c r="O367" s="125">
        <f t="shared" ref="O367" si="161">O373+O393+O428</f>
        <v>0</v>
      </c>
      <c r="P367" s="290"/>
      <c r="Q367" s="382"/>
      <c r="R367" s="382"/>
    </row>
    <row r="368" spans="1:18" s="126" customFormat="1" ht="21.75" customHeight="1" x14ac:dyDescent="0.3">
      <c r="A368" s="374"/>
      <c r="B368" s="377"/>
      <c r="C368" s="380"/>
      <c r="D368" s="130"/>
      <c r="E368" s="123" t="s">
        <v>5</v>
      </c>
      <c r="F368" s="124">
        <f t="shared" si="133"/>
        <v>0</v>
      </c>
      <c r="G368" s="125">
        <f>G394+G429+G445</f>
        <v>0</v>
      </c>
      <c r="H368" s="125">
        <f>H374+H394+H429+H445</f>
        <v>0</v>
      </c>
      <c r="I368" s="125">
        <v>0</v>
      </c>
      <c r="J368" s="125">
        <v>0</v>
      </c>
      <c r="K368" s="125">
        <v>0</v>
      </c>
      <c r="L368" s="125">
        <v>0</v>
      </c>
      <c r="M368" s="125">
        <v>0</v>
      </c>
      <c r="N368" s="125">
        <v>0</v>
      </c>
      <c r="O368" s="125">
        <v>0</v>
      </c>
      <c r="P368" s="291"/>
      <c r="Q368" s="383"/>
      <c r="R368" s="383"/>
    </row>
    <row r="369" spans="1:18" ht="0.75" customHeight="1" x14ac:dyDescent="0.3">
      <c r="A369" s="206"/>
      <c r="B369" s="201"/>
      <c r="C369" s="202"/>
      <c r="D369" s="40"/>
      <c r="E369" s="44" t="s">
        <v>5</v>
      </c>
      <c r="F369" s="41">
        <f t="shared" si="133"/>
        <v>0</v>
      </c>
      <c r="G369" s="12">
        <v>0</v>
      </c>
      <c r="H369" s="51">
        <v>0</v>
      </c>
      <c r="I369" s="51">
        <v>0</v>
      </c>
      <c r="J369" s="54"/>
      <c r="K369" s="54"/>
      <c r="L369" s="54"/>
      <c r="M369" s="54"/>
      <c r="N369" s="51"/>
      <c r="O369" s="51"/>
      <c r="P369" s="203"/>
      <c r="Q369" s="204"/>
      <c r="R369" s="207"/>
    </row>
    <row r="370" spans="1:18" s="148" customFormat="1" ht="16.2" customHeight="1" x14ac:dyDescent="0.3">
      <c r="A370" s="395" t="s">
        <v>44</v>
      </c>
      <c r="B370" s="398" t="s">
        <v>328</v>
      </c>
      <c r="C370" s="395" t="s">
        <v>160</v>
      </c>
      <c r="D370" s="198"/>
      <c r="E370" s="121" t="s">
        <v>10</v>
      </c>
      <c r="F370" s="111">
        <f t="shared" si="133"/>
        <v>235.53</v>
      </c>
      <c r="G370" s="149">
        <f>G375</f>
        <v>93.53</v>
      </c>
      <c r="H370" s="149">
        <v>0</v>
      </c>
      <c r="I370" s="149">
        <f>+I371+I372+I373+I374</f>
        <v>0</v>
      </c>
      <c r="J370" s="149">
        <f t="shared" ref="J370:O370" si="162">SUM(J371:J374)</f>
        <v>0</v>
      </c>
      <c r="K370" s="149">
        <f t="shared" si="162"/>
        <v>40</v>
      </c>
      <c r="L370" s="149">
        <f t="shared" si="162"/>
        <v>102</v>
      </c>
      <c r="M370" s="149">
        <f t="shared" si="162"/>
        <v>0</v>
      </c>
      <c r="N370" s="149">
        <f t="shared" si="162"/>
        <v>0</v>
      </c>
      <c r="O370" s="149">
        <f t="shared" si="162"/>
        <v>0</v>
      </c>
      <c r="P370" s="271"/>
      <c r="Q370" s="403"/>
      <c r="R370" s="406"/>
    </row>
    <row r="371" spans="1:18" s="148" customFormat="1" ht="16.2" customHeight="1" x14ac:dyDescent="0.3">
      <c r="A371" s="396"/>
      <c r="B371" s="399"/>
      <c r="C371" s="401"/>
      <c r="D371" s="198"/>
      <c r="E371" s="121" t="s">
        <v>1</v>
      </c>
      <c r="F371" s="111">
        <f t="shared" si="133"/>
        <v>0</v>
      </c>
      <c r="G371" s="109">
        <v>0</v>
      </c>
      <c r="H371" s="149">
        <v>0</v>
      </c>
      <c r="I371" s="149">
        <v>0</v>
      </c>
      <c r="J371" s="149">
        <v>0</v>
      </c>
      <c r="K371" s="149">
        <v>0</v>
      </c>
      <c r="L371" s="149">
        <f t="shared" ref="L371:L372" si="163">L381</f>
        <v>0</v>
      </c>
      <c r="M371" s="149">
        <v>0</v>
      </c>
      <c r="N371" s="149">
        <v>0</v>
      </c>
      <c r="O371" s="149">
        <v>0</v>
      </c>
      <c r="P371" s="272"/>
      <c r="Q371" s="404"/>
      <c r="R371" s="407"/>
    </row>
    <row r="372" spans="1:18" s="148" customFormat="1" ht="16.2" customHeight="1" x14ac:dyDescent="0.3">
      <c r="A372" s="396"/>
      <c r="B372" s="399"/>
      <c r="C372" s="401"/>
      <c r="D372" s="198"/>
      <c r="E372" s="121" t="s">
        <v>2</v>
      </c>
      <c r="F372" s="111">
        <f t="shared" si="133"/>
        <v>0</v>
      </c>
      <c r="G372" s="109">
        <v>0</v>
      </c>
      <c r="H372" s="149">
        <v>0</v>
      </c>
      <c r="I372" s="149">
        <v>0</v>
      </c>
      <c r="J372" s="149">
        <v>0</v>
      </c>
      <c r="K372" s="149">
        <v>0</v>
      </c>
      <c r="L372" s="149">
        <f t="shared" si="163"/>
        <v>0</v>
      </c>
      <c r="M372" s="149">
        <v>0</v>
      </c>
      <c r="N372" s="149">
        <v>0</v>
      </c>
      <c r="O372" s="149">
        <v>0</v>
      </c>
      <c r="P372" s="272"/>
      <c r="Q372" s="404"/>
      <c r="R372" s="407"/>
    </row>
    <row r="373" spans="1:18" s="148" customFormat="1" ht="16.2" customHeight="1" x14ac:dyDescent="0.3">
      <c r="A373" s="396"/>
      <c r="B373" s="399"/>
      <c r="C373" s="401"/>
      <c r="D373" s="198"/>
      <c r="E373" s="121" t="s">
        <v>3</v>
      </c>
      <c r="F373" s="111">
        <f t="shared" si="133"/>
        <v>235.53</v>
      </c>
      <c r="G373" s="109">
        <f>G378</f>
        <v>93.53</v>
      </c>
      <c r="H373" s="109">
        <f t="shared" ref="H373:J373" si="164">H378</f>
        <v>0</v>
      </c>
      <c r="I373" s="109">
        <f t="shared" si="164"/>
        <v>0</v>
      </c>
      <c r="J373" s="109">
        <f t="shared" si="164"/>
        <v>0</v>
      </c>
      <c r="K373" s="109">
        <f>K378+K383</f>
        <v>40</v>
      </c>
      <c r="L373" s="109">
        <f>L378+L383+L388</f>
        <v>102</v>
      </c>
      <c r="M373" s="109">
        <f t="shared" ref="M373:O373" si="165">M378+M383+M388</f>
        <v>0</v>
      </c>
      <c r="N373" s="109">
        <f t="shared" si="165"/>
        <v>0</v>
      </c>
      <c r="O373" s="109">
        <f t="shared" si="165"/>
        <v>0</v>
      </c>
      <c r="P373" s="272"/>
      <c r="Q373" s="404"/>
      <c r="R373" s="407"/>
    </row>
    <row r="374" spans="1:18" s="148" customFormat="1" ht="16.2" customHeight="1" x14ac:dyDescent="0.3">
      <c r="A374" s="397"/>
      <c r="B374" s="400"/>
      <c r="C374" s="402"/>
      <c r="D374" s="198"/>
      <c r="E374" s="121" t="s">
        <v>5</v>
      </c>
      <c r="F374" s="111">
        <f t="shared" si="133"/>
        <v>0</v>
      </c>
      <c r="G374" s="109">
        <v>0</v>
      </c>
      <c r="H374" s="149">
        <v>0</v>
      </c>
      <c r="I374" s="149">
        <v>0</v>
      </c>
      <c r="J374" s="149">
        <v>0</v>
      </c>
      <c r="K374" s="149">
        <v>0</v>
      </c>
      <c r="L374" s="149">
        <f>L384</f>
        <v>0</v>
      </c>
      <c r="M374" s="149">
        <v>0</v>
      </c>
      <c r="N374" s="149">
        <v>0</v>
      </c>
      <c r="O374" s="149">
        <v>0</v>
      </c>
      <c r="P374" s="273"/>
      <c r="Q374" s="405"/>
      <c r="R374" s="408"/>
    </row>
    <row r="375" spans="1:18" s="97" customFormat="1" ht="16.5" customHeight="1" x14ac:dyDescent="0.3">
      <c r="A375" s="369" t="s">
        <v>196</v>
      </c>
      <c r="B375" s="384" t="s">
        <v>221</v>
      </c>
      <c r="C375" s="369" t="s">
        <v>181</v>
      </c>
      <c r="D375" s="197"/>
      <c r="E375" s="29" t="s">
        <v>10</v>
      </c>
      <c r="F375" s="14">
        <f t="shared" si="133"/>
        <v>93.53</v>
      </c>
      <c r="G375" s="81">
        <f>G378</f>
        <v>93.53</v>
      </c>
      <c r="H375" s="51">
        <v>0</v>
      </c>
      <c r="I375" s="82">
        <f>+I376+I377+I378+I379</f>
        <v>0</v>
      </c>
      <c r="J375" s="81">
        <v>0</v>
      </c>
      <c r="K375" s="81">
        <v>0</v>
      </c>
      <c r="L375" s="81">
        <v>0</v>
      </c>
      <c r="M375" s="81">
        <v>0</v>
      </c>
      <c r="N375" s="81">
        <v>0</v>
      </c>
      <c r="O375" s="81">
        <v>0</v>
      </c>
      <c r="P375" s="302" t="s">
        <v>29</v>
      </c>
      <c r="Q375" s="389" t="s">
        <v>41</v>
      </c>
      <c r="R375" s="392" t="s">
        <v>187</v>
      </c>
    </row>
    <row r="376" spans="1:18" s="97" customFormat="1" x14ac:dyDescent="0.3">
      <c r="A376" s="370"/>
      <c r="B376" s="385"/>
      <c r="C376" s="387"/>
      <c r="D376" s="197"/>
      <c r="E376" s="13" t="s">
        <v>1</v>
      </c>
      <c r="F376" s="14">
        <f t="shared" si="133"/>
        <v>0</v>
      </c>
      <c r="G376" s="51">
        <v>0</v>
      </c>
      <c r="H376" s="51">
        <v>0</v>
      </c>
      <c r="I376" s="51">
        <v>0</v>
      </c>
      <c r="J376" s="81">
        <v>0</v>
      </c>
      <c r="K376" s="81">
        <v>0</v>
      </c>
      <c r="L376" s="81">
        <v>0</v>
      </c>
      <c r="M376" s="81">
        <v>0</v>
      </c>
      <c r="N376" s="81">
        <v>0</v>
      </c>
      <c r="O376" s="81">
        <v>0</v>
      </c>
      <c r="P376" s="303"/>
      <c r="Q376" s="390"/>
      <c r="R376" s="393"/>
    </row>
    <row r="377" spans="1:18" s="97" customFormat="1" x14ac:dyDescent="0.3">
      <c r="A377" s="370"/>
      <c r="B377" s="385"/>
      <c r="C377" s="387"/>
      <c r="D377" s="197"/>
      <c r="E377" s="13" t="s">
        <v>2</v>
      </c>
      <c r="F377" s="14">
        <f t="shared" si="133"/>
        <v>0</v>
      </c>
      <c r="G377" s="51">
        <v>0</v>
      </c>
      <c r="H377" s="51">
        <v>0</v>
      </c>
      <c r="I377" s="51">
        <v>0</v>
      </c>
      <c r="J377" s="81">
        <v>0</v>
      </c>
      <c r="K377" s="81">
        <v>0</v>
      </c>
      <c r="L377" s="81">
        <v>0</v>
      </c>
      <c r="M377" s="81">
        <v>0</v>
      </c>
      <c r="N377" s="81">
        <v>0</v>
      </c>
      <c r="O377" s="81">
        <v>0</v>
      </c>
      <c r="P377" s="303"/>
      <c r="Q377" s="390"/>
      <c r="R377" s="393"/>
    </row>
    <row r="378" spans="1:18" s="97" customFormat="1" x14ac:dyDescent="0.3">
      <c r="A378" s="370"/>
      <c r="B378" s="385"/>
      <c r="C378" s="387"/>
      <c r="D378" s="197"/>
      <c r="E378" s="13" t="s">
        <v>3</v>
      </c>
      <c r="F378" s="14">
        <f t="shared" si="133"/>
        <v>93.53</v>
      </c>
      <c r="G378" s="51">
        <v>93.53</v>
      </c>
      <c r="H378" s="51">
        <v>0</v>
      </c>
      <c r="I378" s="51">
        <v>0</v>
      </c>
      <c r="J378" s="81">
        <v>0</v>
      </c>
      <c r="K378" s="81">
        <v>0</v>
      </c>
      <c r="L378" s="81">
        <v>0</v>
      </c>
      <c r="M378" s="81">
        <v>0</v>
      </c>
      <c r="N378" s="81">
        <v>0</v>
      </c>
      <c r="O378" s="81">
        <v>0</v>
      </c>
      <c r="P378" s="303"/>
      <c r="Q378" s="390"/>
      <c r="R378" s="393"/>
    </row>
    <row r="379" spans="1:18" s="97" customFormat="1" x14ac:dyDescent="0.3">
      <c r="A379" s="371"/>
      <c r="B379" s="386"/>
      <c r="C379" s="388"/>
      <c r="D379" s="197"/>
      <c r="E379" s="13" t="s">
        <v>5</v>
      </c>
      <c r="F379" s="14">
        <f t="shared" si="133"/>
        <v>0</v>
      </c>
      <c r="G379" s="51">
        <v>0</v>
      </c>
      <c r="H379" s="51">
        <v>0</v>
      </c>
      <c r="I379" s="51">
        <v>0</v>
      </c>
      <c r="J379" s="81">
        <v>0</v>
      </c>
      <c r="K379" s="81">
        <v>0</v>
      </c>
      <c r="L379" s="81">
        <v>0</v>
      </c>
      <c r="M379" s="81">
        <v>0</v>
      </c>
      <c r="N379" s="81">
        <v>0</v>
      </c>
      <c r="O379" s="81">
        <v>0</v>
      </c>
      <c r="P379" s="304"/>
      <c r="Q379" s="391"/>
      <c r="R379" s="394"/>
    </row>
    <row r="380" spans="1:18" s="97" customFormat="1" ht="16.5" customHeight="1" x14ac:dyDescent="0.3">
      <c r="A380" s="369" t="s">
        <v>327</v>
      </c>
      <c r="B380" s="384" t="s">
        <v>329</v>
      </c>
      <c r="C380" s="409" t="s">
        <v>181</v>
      </c>
      <c r="D380" s="197"/>
      <c r="E380" s="29" t="s">
        <v>10</v>
      </c>
      <c r="F380" s="14">
        <f t="shared" si="133"/>
        <v>40</v>
      </c>
      <c r="G380" s="51">
        <f>G383</f>
        <v>0</v>
      </c>
      <c r="H380" s="51">
        <v>0</v>
      </c>
      <c r="I380" s="51">
        <f>+I381+I382+I383+I384</f>
        <v>0</v>
      </c>
      <c r="J380" s="54">
        <v>0</v>
      </c>
      <c r="K380" s="54">
        <f>K383</f>
        <v>40</v>
      </c>
      <c r="L380" s="54">
        <f>SUM(L381:L384)</f>
        <v>0</v>
      </c>
      <c r="M380" s="54">
        <v>0</v>
      </c>
      <c r="N380" s="51">
        <v>0</v>
      </c>
      <c r="O380" s="51">
        <v>0</v>
      </c>
      <c r="P380" s="302" t="s">
        <v>29</v>
      </c>
      <c r="Q380" s="389" t="s">
        <v>41</v>
      </c>
      <c r="R380" s="392" t="s">
        <v>187</v>
      </c>
    </row>
    <row r="381" spans="1:18" s="97" customFormat="1" ht="16.5" customHeight="1" x14ac:dyDescent="0.3">
      <c r="A381" s="370"/>
      <c r="B381" s="385"/>
      <c r="C381" s="387"/>
      <c r="D381" s="197"/>
      <c r="E381" s="13" t="s">
        <v>1</v>
      </c>
      <c r="F381" s="14">
        <f t="shared" si="133"/>
        <v>0</v>
      </c>
      <c r="G381" s="51">
        <v>0</v>
      </c>
      <c r="H381" s="51">
        <v>0</v>
      </c>
      <c r="I381" s="51">
        <v>0</v>
      </c>
      <c r="J381" s="54">
        <v>0</v>
      </c>
      <c r="K381" s="54">
        <v>0</v>
      </c>
      <c r="L381" s="54">
        <v>0</v>
      </c>
      <c r="M381" s="54">
        <v>0</v>
      </c>
      <c r="N381" s="51">
        <v>0</v>
      </c>
      <c r="O381" s="51">
        <v>0</v>
      </c>
      <c r="P381" s="303"/>
      <c r="Q381" s="390"/>
      <c r="R381" s="393"/>
    </row>
    <row r="382" spans="1:18" s="97" customFormat="1" ht="16.5" customHeight="1" x14ac:dyDescent="0.3">
      <c r="A382" s="370"/>
      <c r="B382" s="385"/>
      <c r="C382" s="387"/>
      <c r="D382" s="197"/>
      <c r="E382" s="13" t="s">
        <v>2</v>
      </c>
      <c r="F382" s="14">
        <f t="shared" si="133"/>
        <v>0</v>
      </c>
      <c r="G382" s="51">
        <v>0</v>
      </c>
      <c r="H382" s="51">
        <v>0</v>
      </c>
      <c r="I382" s="51">
        <v>0</v>
      </c>
      <c r="J382" s="54">
        <v>0</v>
      </c>
      <c r="K382" s="54">
        <v>0</v>
      </c>
      <c r="L382" s="54">
        <v>0</v>
      </c>
      <c r="M382" s="54">
        <v>0</v>
      </c>
      <c r="N382" s="51">
        <v>0</v>
      </c>
      <c r="O382" s="51">
        <v>0</v>
      </c>
      <c r="P382" s="303"/>
      <c r="Q382" s="390"/>
      <c r="R382" s="393"/>
    </row>
    <row r="383" spans="1:18" s="97" customFormat="1" ht="16.5" customHeight="1" x14ac:dyDescent="0.3">
      <c r="A383" s="370"/>
      <c r="B383" s="385"/>
      <c r="C383" s="387"/>
      <c r="D383" s="197"/>
      <c r="E383" s="13" t="s">
        <v>3</v>
      </c>
      <c r="F383" s="14">
        <f t="shared" si="133"/>
        <v>40</v>
      </c>
      <c r="G383" s="51">
        <v>0</v>
      </c>
      <c r="H383" s="51">
        <v>0</v>
      </c>
      <c r="I383" s="51">
        <v>0</v>
      </c>
      <c r="J383" s="54">
        <v>0</v>
      </c>
      <c r="K383" s="54">
        <v>40</v>
      </c>
      <c r="L383" s="54">
        <v>0</v>
      </c>
      <c r="M383" s="54">
        <v>0</v>
      </c>
      <c r="N383" s="51">
        <v>0</v>
      </c>
      <c r="O383" s="51">
        <v>0</v>
      </c>
      <c r="P383" s="303"/>
      <c r="Q383" s="390"/>
      <c r="R383" s="393"/>
    </row>
    <row r="384" spans="1:18" s="97" customFormat="1" ht="16.5" customHeight="1" x14ac:dyDescent="0.3">
      <c r="A384" s="371"/>
      <c r="B384" s="386"/>
      <c r="C384" s="388"/>
      <c r="D384" s="197"/>
      <c r="E384" s="13" t="s">
        <v>5</v>
      </c>
      <c r="F384" s="14">
        <f t="shared" si="133"/>
        <v>0</v>
      </c>
      <c r="G384" s="51">
        <v>0</v>
      </c>
      <c r="H384" s="51">
        <v>0</v>
      </c>
      <c r="I384" s="51">
        <v>0</v>
      </c>
      <c r="J384" s="54">
        <v>0</v>
      </c>
      <c r="K384" s="54">
        <v>0</v>
      </c>
      <c r="L384" s="54">
        <v>0</v>
      </c>
      <c r="M384" s="54">
        <v>0</v>
      </c>
      <c r="N384" s="51">
        <v>0</v>
      </c>
      <c r="O384" s="51">
        <v>0</v>
      </c>
      <c r="P384" s="304"/>
      <c r="Q384" s="391"/>
      <c r="R384" s="394"/>
    </row>
    <row r="385" spans="1:18" s="97" customFormat="1" ht="16.5" customHeight="1" x14ac:dyDescent="0.3">
      <c r="A385" s="369" t="s">
        <v>360</v>
      </c>
      <c r="B385" s="384" t="s">
        <v>361</v>
      </c>
      <c r="C385" s="409" t="s">
        <v>181</v>
      </c>
      <c r="D385" s="197"/>
      <c r="E385" s="29" t="s">
        <v>10</v>
      </c>
      <c r="F385" s="14">
        <f t="shared" si="133"/>
        <v>102</v>
      </c>
      <c r="G385" s="51">
        <f t="shared" ref="G385:O385" si="166">G388</f>
        <v>0</v>
      </c>
      <c r="H385" s="51">
        <f t="shared" si="166"/>
        <v>0</v>
      </c>
      <c r="I385" s="51">
        <f t="shared" si="166"/>
        <v>0</v>
      </c>
      <c r="J385" s="54">
        <f t="shared" si="166"/>
        <v>0</v>
      </c>
      <c r="K385" s="54">
        <f t="shared" si="166"/>
        <v>0</v>
      </c>
      <c r="L385" s="54">
        <f t="shared" si="166"/>
        <v>102</v>
      </c>
      <c r="M385" s="54">
        <f t="shared" si="166"/>
        <v>0</v>
      </c>
      <c r="N385" s="51">
        <f t="shared" si="166"/>
        <v>0</v>
      </c>
      <c r="O385" s="51">
        <f t="shared" si="166"/>
        <v>0</v>
      </c>
      <c r="P385" s="193"/>
      <c r="Q385" s="179"/>
      <c r="R385" s="199"/>
    </row>
    <row r="386" spans="1:18" s="97" customFormat="1" ht="16.5" customHeight="1" x14ac:dyDescent="0.3">
      <c r="A386" s="370"/>
      <c r="B386" s="385"/>
      <c r="C386" s="387"/>
      <c r="D386" s="197"/>
      <c r="E386" s="13" t="s">
        <v>1</v>
      </c>
      <c r="F386" s="14">
        <f t="shared" si="133"/>
        <v>0</v>
      </c>
      <c r="G386" s="51">
        <v>0</v>
      </c>
      <c r="H386" s="51">
        <v>0</v>
      </c>
      <c r="I386" s="51">
        <v>0</v>
      </c>
      <c r="J386" s="54">
        <v>0</v>
      </c>
      <c r="K386" s="54">
        <v>0</v>
      </c>
      <c r="L386" s="54">
        <v>0</v>
      </c>
      <c r="M386" s="54">
        <v>0</v>
      </c>
      <c r="N386" s="51">
        <v>0</v>
      </c>
      <c r="O386" s="51">
        <v>0</v>
      </c>
      <c r="P386" s="193"/>
      <c r="Q386" s="179"/>
      <c r="R386" s="199"/>
    </row>
    <row r="387" spans="1:18" s="97" customFormat="1" ht="16.5" customHeight="1" x14ac:dyDescent="0.3">
      <c r="A387" s="370"/>
      <c r="B387" s="385"/>
      <c r="C387" s="387"/>
      <c r="D387" s="197"/>
      <c r="E387" s="13" t="s">
        <v>2</v>
      </c>
      <c r="F387" s="14">
        <f t="shared" si="133"/>
        <v>0</v>
      </c>
      <c r="G387" s="51">
        <v>0</v>
      </c>
      <c r="H387" s="51">
        <v>0</v>
      </c>
      <c r="I387" s="51">
        <v>0</v>
      </c>
      <c r="J387" s="54">
        <v>0</v>
      </c>
      <c r="K387" s="54">
        <v>0</v>
      </c>
      <c r="L387" s="54">
        <v>0</v>
      </c>
      <c r="M387" s="54">
        <v>0</v>
      </c>
      <c r="N387" s="51">
        <v>0</v>
      </c>
      <c r="O387" s="51">
        <v>0</v>
      </c>
      <c r="P387" s="193"/>
      <c r="Q387" s="179"/>
      <c r="R387" s="199"/>
    </row>
    <row r="388" spans="1:18" s="97" customFormat="1" ht="16.5" customHeight="1" x14ac:dyDescent="0.3">
      <c r="A388" s="370"/>
      <c r="B388" s="385"/>
      <c r="C388" s="387"/>
      <c r="D388" s="197"/>
      <c r="E388" s="13" t="s">
        <v>3</v>
      </c>
      <c r="F388" s="14">
        <f t="shared" si="133"/>
        <v>102</v>
      </c>
      <c r="G388" s="51">
        <v>0</v>
      </c>
      <c r="H388" s="51">
        <v>0</v>
      </c>
      <c r="I388" s="51">
        <v>0</v>
      </c>
      <c r="J388" s="54">
        <v>0</v>
      </c>
      <c r="K388" s="54">
        <v>0</v>
      </c>
      <c r="L388" s="54">
        <v>102</v>
      </c>
      <c r="M388" s="54">
        <v>0</v>
      </c>
      <c r="N388" s="51">
        <v>0</v>
      </c>
      <c r="O388" s="51">
        <v>0</v>
      </c>
      <c r="P388" s="193"/>
      <c r="Q388" s="179"/>
      <c r="R388" s="199"/>
    </row>
    <row r="389" spans="1:18" s="97" customFormat="1" ht="16.5" customHeight="1" x14ac:dyDescent="0.3">
      <c r="A389" s="371"/>
      <c r="B389" s="386"/>
      <c r="C389" s="388"/>
      <c r="D389" s="197"/>
      <c r="E389" s="13" t="s">
        <v>5</v>
      </c>
      <c r="F389" s="14">
        <f t="shared" si="133"/>
        <v>0</v>
      </c>
      <c r="G389" s="51">
        <v>0</v>
      </c>
      <c r="H389" s="51">
        <v>0</v>
      </c>
      <c r="I389" s="51">
        <v>0</v>
      </c>
      <c r="J389" s="54">
        <v>0</v>
      </c>
      <c r="K389" s="54">
        <v>0</v>
      </c>
      <c r="L389" s="54">
        <v>0</v>
      </c>
      <c r="M389" s="54">
        <v>0</v>
      </c>
      <c r="N389" s="51">
        <v>0</v>
      </c>
      <c r="O389" s="51">
        <v>0</v>
      </c>
      <c r="P389" s="193"/>
      <c r="Q389" s="179"/>
      <c r="R389" s="199"/>
    </row>
    <row r="390" spans="1:18" s="148" customFormat="1" ht="27.75" customHeight="1" x14ac:dyDescent="0.3">
      <c r="A390" s="395" t="s">
        <v>45</v>
      </c>
      <c r="B390" s="398" t="s">
        <v>84</v>
      </c>
      <c r="C390" s="403">
        <v>1620900000</v>
      </c>
      <c r="D390" s="198"/>
      <c r="E390" s="121" t="s">
        <v>10</v>
      </c>
      <c r="F390" s="111">
        <f t="shared" si="133"/>
        <v>4691.39192</v>
      </c>
      <c r="G390" s="149">
        <f t="shared" ref="G390:N390" si="167">SUM(G391:G394)</f>
        <v>370</v>
      </c>
      <c r="H390" s="149">
        <f t="shared" si="167"/>
        <v>778</v>
      </c>
      <c r="I390" s="109">
        <f t="shared" si="167"/>
        <v>0</v>
      </c>
      <c r="J390" s="109">
        <f t="shared" si="167"/>
        <v>1084.51296</v>
      </c>
      <c r="K390" s="109">
        <f t="shared" si="167"/>
        <v>529.70096000000001</v>
      </c>
      <c r="L390" s="109">
        <f t="shared" si="167"/>
        <v>1929.1779999999999</v>
      </c>
      <c r="M390" s="109">
        <f t="shared" si="167"/>
        <v>0</v>
      </c>
      <c r="N390" s="109">
        <f t="shared" si="167"/>
        <v>0</v>
      </c>
      <c r="O390" s="109">
        <f t="shared" ref="O390" si="168">SUM(O391:O394)</f>
        <v>0</v>
      </c>
      <c r="P390" s="271"/>
      <c r="Q390" s="403"/>
      <c r="R390" s="406"/>
    </row>
    <row r="391" spans="1:18" s="148" customFormat="1" ht="27.75" customHeight="1" x14ac:dyDescent="0.3">
      <c r="A391" s="396"/>
      <c r="B391" s="399"/>
      <c r="C391" s="404"/>
      <c r="D391" s="198"/>
      <c r="E391" s="121" t="s">
        <v>1</v>
      </c>
      <c r="F391" s="111">
        <f t="shared" si="133"/>
        <v>0</v>
      </c>
      <c r="G391" s="149">
        <f t="shared" ref="G391:I392" si="169">G396</f>
        <v>0</v>
      </c>
      <c r="H391" s="149">
        <f t="shared" si="169"/>
        <v>0</v>
      </c>
      <c r="I391" s="109">
        <f t="shared" si="169"/>
        <v>0</v>
      </c>
      <c r="J391" s="109">
        <v>0</v>
      </c>
      <c r="K391" s="109">
        <v>0</v>
      </c>
      <c r="L391" s="109">
        <v>0</v>
      </c>
      <c r="M391" s="109">
        <v>0</v>
      </c>
      <c r="N391" s="109">
        <v>0</v>
      </c>
      <c r="O391" s="109">
        <v>0</v>
      </c>
      <c r="P391" s="272"/>
      <c r="Q391" s="404"/>
      <c r="R391" s="407"/>
    </row>
    <row r="392" spans="1:18" s="148" customFormat="1" ht="27.75" customHeight="1" x14ac:dyDescent="0.3">
      <c r="A392" s="396"/>
      <c r="B392" s="399"/>
      <c r="C392" s="404"/>
      <c r="D392" s="198"/>
      <c r="E392" s="121" t="s">
        <v>2</v>
      </c>
      <c r="F392" s="111">
        <f t="shared" ref="F392:F455" si="170">SUM(G392:O392)</f>
        <v>0</v>
      </c>
      <c r="G392" s="149">
        <f t="shared" si="169"/>
        <v>0</v>
      </c>
      <c r="H392" s="149">
        <f t="shared" si="169"/>
        <v>0</v>
      </c>
      <c r="I392" s="109">
        <f t="shared" si="169"/>
        <v>0</v>
      </c>
      <c r="J392" s="109">
        <v>0</v>
      </c>
      <c r="K392" s="109">
        <v>0</v>
      </c>
      <c r="L392" s="109">
        <v>0</v>
      </c>
      <c r="M392" s="109">
        <v>0</v>
      </c>
      <c r="N392" s="109">
        <v>0</v>
      </c>
      <c r="O392" s="109">
        <v>0</v>
      </c>
      <c r="P392" s="272"/>
      <c r="Q392" s="404"/>
      <c r="R392" s="407"/>
    </row>
    <row r="393" spans="1:18" s="148" customFormat="1" ht="27.75" customHeight="1" x14ac:dyDescent="0.3">
      <c r="A393" s="396"/>
      <c r="B393" s="399"/>
      <c r="C393" s="404"/>
      <c r="D393" s="198"/>
      <c r="E393" s="121" t="s">
        <v>3</v>
      </c>
      <c r="F393" s="111">
        <f t="shared" si="170"/>
        <v>4691.39192</v>
      </c>
      <c r="G393" s="149">
        <f>G398</f>
        <v>370</v>
      </c>
      <c r="H393" s="149">
        <f>H398</f>
        <v>778</v>
      </c>
      <c r="I393" s="109">
        <f>I398</f>
        <v>0</v>
      </c>
      <c r="J393" s="109">
        <f>J398</f>
        <v>1084.51296</v>
      </c>
      <c r="K393" s="109">
        <f t="shared" ref="K393:N393" si="171">K398</f>
        <v>529.70096000000001</v>
      </c>
      <c r="L393" s="109">
        <f>L398+L418+L423</f>
        <v>1929.1779999999999</v>
      </c>
      <c r="M393" s="109">
        <f t="shared" si="171"/>
        <v>0</v>
      </c>
      <c r="N393" s="109">
        <f t="shared" si="171"/>
        <v>0</v>
      </c>
      <c r="O393" s="109">
        <f t="shared" ref="O393" si="172">O398</f>
        <v>0</v>
      </c>
      <c r="P393" s="272"/>
      <c r="Q393" s="404"/>
      <c r="R393" s="407"/>
    </row>
    <row r="394" spans="1:18" s="148" customFormat="1" ht="27.75" customHeight="1" x14ac:dyDescent="0.3">
      <c r="A394" s="396"/>
      <c r="B394" s="399"/>
      <c r="C394" s="405"/>
      <c r="D394" s="194"/>
      <c r="E394" s="121" t="s">
        <v>5</v>
      </c>
      <c r="F394" s="111">
        <f t="shared" si="170"/>
        <v>0</v>
      </c>
      <c r="G394" s="109">
        <v>0</v>
      </c>
      <c r="H394" s="149">
        <v>0</v>
      </c>
      <c r="I394" s="109">
        <v>0</v>
      </c>
      <c r="J394" s="109">
        <v>0</v>
      </c>
      <c r="K394" s="109">
        <v>0</v>
      </c>
      <c r="L394" s="109">
        <v>0</v>
      </c>
      <c r="M394" s="109">
        <v>0</v>
      </c>
      <c r="N394" s="109">
        <v>0</v>
      </c>
      <c r="O394" s="109">
        <v>0</v>
      </c>
      <c r="P394" s="273"/>
      <c r="Q394" s="405"/>
      <c r="R394" s="408"/>
    </row>
    <row r="395" spans="1:18" s="97" customFormat="1" ht="23.4" customHeight="1" x14ac:dyDescent="0.3">
      <c r="A395" s="369" t="s">
        <v>197</v>
      </c>
      <c r="B395" s="384" t="s">
        <v>103</v>
      </c>
      <c r="C395" s="389">
        <v>1620976060</v>
      </c>
      <c r="D395" s="414">
        <v>244310</v>
      </c>
      <c r="E395" s="13" t="s">
        <v>10</v>
      </c>
      <c r="F395" s="14">
        <f t="shared" si="170"/>
        <v>3491.39192</v>
      </c>
      <c r="G395" s="81">
        <f>SUM(G396:G399)</f>
        <v>370</v>
      </c>
      <c r="H395" s="81">
        <f t="shared" ref="H395:N395" si="173">SUM(H396:H399)</f>
        <v>778</v>
      </c>
      <c r="I395" s="81">
        <f t="shared" si="173"/>
        <v>0</v>
      </c>
      <c r="J395" s="81">
        <f t="shared" si="173"/>
        <v>1084.51296</v>
      </c>
      <c r="K395" s="81">
        <f t="shared" si="173"/>
        <v>529.70096000000001</v>
      </c>
      <c r="L395" s="81">
        <f t="shared" si="173"/>
        <v>729.17799999999988</v>
      </c>
      <c r="M395" s="81">
        <f t="shared" si="173"/>
        <v>0</v>
      </c>
      <c r="N395" s="81">
        <f t="shared" si="173"/>
        <v>0</v>
      </c>
      <c r="O395" s="81">
        <f t="shared" ref="O395" si="174">SUM(O396:O399)</f>
        <v>0</v>
      </c>
      <c r="P395" s="302" t="s">
        <v>29</v>
      </c>
      <c r="Q395" s="389" t="s">
        <v>134</v>
      </c>
      <c r="R395" s="392" t="s">
        <v>126</v>
      </c>
    </row>
    <row r="396" spans="1:18" s="97" customFormat="1" ht="23.4" customHeight="1" x14ac:dyDescent="0.3">
      <c r="A396" s="370"/>
      <c r="B396" s="385"/>
      <c r="C396" s="390"/>
      <c r="D396" s="390"/>
      <c r="E396" s="13" t="s">
        <v>1</v>
      </c>
      <c r="F396" s="14">
        <f t="shared" si="170"/>
        <v>0</v>
      </c>
      <c r="G396" s="51">
        <v>0</v>
      </c>
      <c r="H396" s="51">
        <v>0</v>
      </c>
      <c r="I396" s="51">
        <v>0</v>
      </c>
      <c r="J396" s="51">
        <v>0</v>
      </c>
      <c r="K396" s="51">
        <v>0</v>
      </c>
      <c r="L396" s="51">
        <v>0</v>
      </c>
      <c r="M396" s="51">
        <v>0</v>
      </c>
      <c r="N396" s="51">
        <v>0</v>
      </c>
      <c r="O396" s="51">
        <v>0</v>
      </c>
      <c r="P396" s="303"/>
      <c r="Q396" s="390"/>
      <c r="R396" s="393"/>
    </row>
    <row r="397" spans="1:18" s="97" customFormat="1" ht="23.4" customHeight="1" x14ac:dyDescent="0.3">
      <c r="A397" s="370"/>
      <c r="B397" s="385"/>
      <c r="C397" s="390"/>
      <c r="D397" s="390"/>
      <c r="E397" s="13" t="s">
        <v>2</v>
      </c>
      <c r="F397" s="14">
        <f t="shared" si="170"/>
        <v>0</v>
      </c>
      <c r="G397" s="81">
        <v>0</v>
      </c>
      <c r="H397" s="81">
        <v>0</v>
      </c>
      <c r="I397" s="51">
        <v>0</v>
      </c>
      <c r="J397" s="51">
        <v>0</v>
      </c>
      <c r="K397" s="51">
        <v>0</v>
      </c>
      <c r="L397" s="51">
        <v>0</v>
      </c>
      <c r="M397" s="51">
        <v>0</v>
      </c>
      <c r="N397" s="51">
        <v>0</v>
      </c>
      <c r="O397" s="51">
        <v>0</v>
      </c>
      <c r="P397" s="303"/>
      <c r="Q397" s="390"/>
      <c r="R397" s="393"/>
    </row>
    <row r="398" spans="1:18" s="97" customFormat="1" ht="23.4" customHeight="1" x14ac:dyDescent="0.3">
      <c r="A398" s="370"/>
      <c r="B398" s="385"/>
      <c r="C398" s="390"/>
      <c r="D398" s="390"/>
      <c r="E398" s="13" t="s">
        <v>3</v>
      </c>
      <c r="F398" s="14">
        <f t="shared" si="170"/>
        <v>3491.39192</v>
      </c>
      <c r="G398" s="81">
        <v>370</v>
      </c>
      <c r="H398" s="81">
        <v>778</v>
      </c>
      <c r="I398" s="81">
        <v>0</v>
      </c>
      <c r="J398" s="51">
        <v>1084.51296</v>
      </c>
      <c r="K398" s="51">
        <v>529.70096000000001</v>
      </c>
      <c r="L398" s="51">
        <f>L403+L408+L413</f>
        <v>729.17799999999988</v>
      </c>
      <c r="M398" s="51">
        <v>0</v>
      </c>
      <c r="N398" s="51">
        <v>0</v>
      </c>
      <c r="O398" s="51">
        <v>0</v>
      </c>
      <c r="P398" s="303"/>
      <c r="Q398" s="390"/>
      <c r="R398" s="393"/>
    </row>
    <row r="399" spans="1:18" s="97" customFormat="1" ht="23.4" customHeight="1" x14ac:dyDescent="0.3">
      <c r="A399" s="371"/>
      <c r="B399" s="386"/>
      <c r="C399" s="391"/>
      <c r="D399" s="391"/>
      <c r="E399" s="13" t="s">
        <v>5</v>
      </c>
      <c r="F399" s="14">
        <f t="shared" si="170"/>
        <v>0</v>
      </c>
      <c r="G399" s="51">
        <v>0</v>
      </c>
      <c r="H399" s="51">
        <v>0</v>
      </c>
      <c r="I399" s="51">
        <v>0</v>
      </c>
      <c r="J399" s="51">
        <v>0</v>
      </c>
      <c r="K399" s="51">
        <v>0</v>
      </c>
      <c r="L399" s="51">
        <v>0</v>
      </c>
      <c r="M399" s="51">
        <v>0</v>
      </c>
      <c r="N399" s="51">
        <v>0</v>
      </c>
      <c r="O399" s="51">
        <v>0</v>
      </c>
      <c r="P399" s="304"/>
      <c r="Q399" s="391"/>
      <c r="R399" s="394"/>
    </row>
    <row r="400" spans="1:18" s="97" customFormat="1" ht="17.25" customHeight="1" x14ac:dyDescent="0.3">
      <c r="A400" s="369" t="s">
        <v>362</v>
      </c>
      <c r="B400" s="384" t="s">
        <v>365</v>
      </c>
      <c r="C400" s="389">
        <v>1620976060</v>
      </c>
      <c r="D400" s="180"/>
      <c r="E400" s="13" t="s">
        <v>10</v>
      </c>
      <c r="F400" s="14">
        <f t="shared" si="170"/>
        <v>450</v>
      </c>
      <c r="G400" s="54">
        <f t="shared" ref="G400" si="175">SUM(G401:G404)</f>
        <v>0</v>
      </c>
      <c r="H400" s="54">
        <f t="shared" ref="H400" si="176">SUM(H401:H404)</f>
        <v>0</v>
      </c>
      <c r="I400" s="51">
        <f t="shared" ref="I400" si="177">SUM(I401:I404)</f>
        <v>0</v>
      </c>
      <c r="J400" s="51">
        <f t="shared" ref="J400" si="178">SUM(J401:J404)</f>
        <v>0</v>
      </c>
      <c r="K400" s="51">
        <f t="shared" ref="K400" si="179">SUM(K401:K404)</f>
        <v>0</v>
      </c>
      <c r="L400" s="51">
        <f t="shared" ref="L400" si="180">SUM(L401:L404)</f>
        <v>450</v>
      </c>
      <c r="M400" s="51">
        <f t="shared" ref="M400" si="181">SUM(M401:M404)</f>
        <v>0</v>
      </c>
      <c r="N400" s="51">
        <f t="shared" ref="N400" si="182">SUM(N401:N404)</f>
        <v>0</v>
      </c>
      <c r="O400" s="51">
        <f t="shared" ref="O400" si="183">SUM(O401:O404)</f>
        <v>0</v>
      </c>
      <c r="P400" s="302" t="s">
        <v>29</v>
      </c>
      <c r="Q400" s="389" t="s">
        <v>134</v>
      </c>
      <c r="R400" s="392" t="s">
        <v>126</v>
      </c>
    </row>
    <row r="401" spans="1:18" s="97" customFormat="1" ht="17.25" customHeight="1" x14ac:dyDescent="0.3">
      <c r="A401" s="370"/>
      <c r="B401" s="385"/>
      <c r="C401" s="390"/>
      <c r="D401" s="180"/>
      <c r="E401" s="13" t="s">
        <v>1</v>
      </c>
      <c r="F401" s="14">
        <f t="shared" si="170"/>
        <v>0</v>
      </c>
      <c r="G401" s="54">
        <v>0</v>
      </c>
      <c r="H401" s="54">
        <v>0</v>
      </c>
      <c r="I401" s="51">
        <v>0</v>
      </c>
      <c r="J401" s="51">
        <v>0</v>
      </c>
      <c r="K401" s="51">
        <v>0</v>
      </c>
      <c r="L401" s="51">
        <v>0</v>
      </c>
      <c r="M401" s="51">
        <v>0</v>
      </c>
      <c r="N401" s="51">
        <v>0</v>
      </c>
      <c r="O401" s="51">
        <v>0</v>
      </c>
      <c r="P401" s="303"/>
      <c r="Q401" s="390"/>
      <c r="R401" s="393"/>
    </row>
    <row r="402" spans="1:18" s="97" customFormat="1" ht="17.25" customHeight="1" x14ac:dyDescent="0.3">
      <c r="A402" s="370"/>
      <c r="B402" s="385"/>
      <c r="C402" s="390"/>
      <c r="D402" s="180"/>
      <c r="E402" s="13" t="s">
        <v>2</v>
      </c>
      <c r="F402" s="14">
        <f t="shared" si="170"/>
        <v>0</v>
      </c>
      <c r="G402" s="54">
        <v>0</v>
      </c>
      <c r="H402" s="54">
        <v>0</v>
      </c>
      <c r="I402" s="51">
        <v>0</v>
      </c>
      <c r="J402" s="51">
        <v>0</v>
      </c>
      <c r="K402" s="51">
        <v>0</v>
      </c>
      <c r="L402" s="51">
        <v>0</v>
      </c>
      <c r="M402" s="51">
        <v>0</v>
      </c>
      <c r="N402" s="51">
        <v>0</v>
      </c>
      <c r="O402" s="51">
        <v>0</v>
      </c>
      <c r="P402" s="303"/>
      <c r="Q402" s="390"/>
      <c r="R402" s="393"/>
    </row>
    <row r="403" spans="1:18" s="97" customFormat="1" ht="17.25" customHeight="1" x14ac:dyDescent="0.3">
      <c r="A403" s="370"/>
      <c r="B403" s="385"/>
      <c r="C403" s="390"/>
      <c r="D403" s="180"/>
      <c r="E403" s="13" t="s">
        <v>3</v>
      </c>
      <c r="F403" s="14">
        <f t="shared" si="170"/>
        <v>450</v>
      </c>
      <c r="G403" s="54">
        <v>0</v>
      </c>
      <c r="H403" s="54">
        <v>0</v>
      </c>
      <c r="I403" s="51">
        <v>0</v>
      </c>
      <c r="J403" s="51">
        <v>0</v>
      </c>
      <c r="K403" s="51">
        <v>0</v>
      </c>
      <c r="L403" s="51">
        <v>450</v>
      </c>
      <c r="M403" s="51">
        <v>0</v>
      </c>
      <c r="N403" s="51">
        <v>0</v>
      </c>
      <c r="O403" s="51">
        <v>0</v>
      </c>
      <c r="P403" s="303"/>
      <c r="Q403" s="390"/>
      <c r="R403" s="393"/>
    </row>
    <row r="404" spans="1:18" s="97" customFormat="1" ht="17.25" customHeight="1" x14ac:dyDescent="0.3">
      <c r="A404" s="370"/>
      <c r="B404" s="386"/>
      <c r="C404" s="391"/>
      <c r="D404" s="180"/>
      <c r="E404" s="13" t="s">
        <v>5</v>
      </c>
      <c r="F404" s="14">
        <f t="shared" si="170"/>
        <v>0</v>
      </c>
      <c r="G404" s="54">
        <v>0</v>
      </c>
      <c r="H404" s="54">
        <v>0</v>
      </c>
      <c r="I404" s="51">
        <v>0</v>
      </c>
      <c r="J404" s="51">
        <v>0</v>
      </c>
      <c r="K404" s="51">
        <v>0</v>
      </c>
      <c r="L404" s="51">
        <v>0</v>
      </c>
      <c r="M404" s="51">
        <v>0</v>
      </c>
      <c r="N404" s="51">
        <v>0</v>
      </c>
      <c r="O404" s="51">
        <v>0</v>
      </c>
      <c r="P404" s="304"/>
      <c r="Q404" s="391"/>
      <c r="R404" s="394"/>
    </row>
    <row r="405" spans="1:18" s="97" customFormat="1" ht="19.5" customHeight="1" x14ac:dyDescent="0.3">
      <c r="A405" s="369" t="s">
        <v>363</v>
      </c>
      <c r="B405" s="384" t="s">
        <v>366</v>
      </c>
      <c r="C405" s="389">
        <v>1620976060</v>
      </c>
      <c r="D405" s="180"/>
      <c r="E405" s="13" t="s">
        <v>10</v>
      </c>
      <c r="F405" s="14">
        <f t="shared" si="170"/>
        <v>64.569999999999993</v>
      </c>
      <c r="G405" s="54">
        <f t="shared" ref="G405" si="184">SUM(G406:G409)</f>
        <v>0</v>
      </c>
      <c r="H405" s="54">
        <f t="shared" ref="H405" si="185">SUM(H406:H409)</f>
        <v>0</v>
      </c>
      <c r="I405" s="51">
        <f t="shared" ref="I405" si="186">SUM(I406:I409)</f>
        <v>0</v>
      </c>
      <c r="J405" s="51">
        <f t="shared" ref="J405" si="187">SUM(J406:J409)</f>
        <v>0</v>
      </c>
      <c r="K405" s="51">
        <f t="shared" ref="K405" si="188">SUM(K406:K409)</f>
        <v>0</v>
      </c>
      <c r="L405" s="51">
        <f t="shared" ref="L405" si="189">SUM(L406:L409)</f>
        <v>64.569999999999993</v>
      </c>
      <c r="M405" s="51">
        <f t="shared" ref="M405" si="190">SUM(M406:M409)</f>
        <v>0</v>
      </c>
      <c r="N405" s="51">
        <f t="shared" ref="N405" si="191">SUM(N406:N409)</f>
        <v>0</v>
      </c>
      <c r="O405" s="51">
        <f t="shared" ref="O405" si="192">SUM(O406:O409)</f>
        <v>0</v>
      </c>
      <c r="P405" s="302" t="s">
        <v>29</v>
      </c>
      <c r="Q405" s="389" t="s">
        <v>134</v>
      </c>
      <c r="R405" s="392" t="s">
        <v>126</v>
      </c>
    </row>
    <row r="406" spans="1:18" s="97" customFormat="1" ht="19.5" customHeight="1" x14ac:dyDescent="0.3">
      <c r="A406" s="370"/>
      <c r="B406" s="385"/>
      <c r="C406" s="390"/>
      <c r="D406" s="180"/>
      <c r="E406" s="13" t="s">
        <v>1</v>
      </c>
      <c r="F406" s="14">
        <f t="shared" si="170"/>
        <v>0</v>
      </c>
      <c r="G406" s="54">
        <v>0</v>
      </c>
      <c r="H406" s="54">
        <v>0</v>
      </c>
      <c r="I406" s="51">
        <v>0</v>
      </c>
      <c r="J406" s="51">
        <v>0</v>
      </c>
      <c r="K406" s="51">
        <v>0</v>
      </c>
      <c r="L406" s="51">
        <v>0</v>
      </c>
      <c r="M406" s="51">
        <v>0</v>
      </c>
      <c r="N406" s="51">
        <v>0</v>
      </c>
      <c r="O406" s="51">
        <v>0</v>
      </c>
      <c r="P406" s="303"/>
      <c r="Q406" s="390"/>
      <c r="R406" s="393"/>
    </row>
    <row r="407" spans="1:18" s="97" customFormat="1" ht="19.5" customHeight="1" x14ac:dyDescent="0.3">
      <c r="A407" s="370"/>
      <c r="B407" s="385"/>
      <c r="C407" s="390"/>
      <c r="D407" s="180"/>
      <c r="E407" s="13" t="s">
        <v>2</v>
      </c>
      <c r="F407" s="14">
        <f t="shared" si="170"/>
        <v>0</v>
      </c>
      <c r="G407" s="54">
        <v>0</v>
      </c>
      <c r="H407" s="54">
        <v>0</v>
      </c>
      <c r="I407" s="51">
        <v>0</v>
      </c>
      <c r="J407" s="51">
        <v>0</v>
      </c>
      <c r="K407" s="51">
        <v>0</v>
      </c>
      <c r="L407" s="51">
        <v>0</v>
      </c>
      <c r="M407" s="51">
        <v>0</v>
      </c>
      <c r="N407" s="51">
        <v>0</v>
      </c>
      <c r="O407" s="51">
        <v>0</v>
      </c>
      <c r="P407" s="303"/>
      <c r="Q407" s="390"/>
      <c r="R407" s="393"/>
    </row>
    <row r="408" spans="1:18" s="97" customFormat="1" ht="19.5" customHeight="1" x14ac:dyDescent="0.3">
      <c r="A408" s="370"/>
      <c r="B408" s="385"/>
      <c r="C408" s="390"/>
      <c r="D408" s="180"/>
      <c r="E408" s="13" t="s">
        <v>3</v>
      </c>
      <c r="F408" s="14">
        <f t="shared" si="170"/>
        <v>64.569999999999993</v>
      </c>
      <c r="G408" s="54">
        <v>0</v>
      </c>
      <c r="H408" s="54">
        <v>0</v>
      </c>
      <c r="I408" s="51">
        <v>0</v>
      </c>
      <c r="J408" s="51">
        <v>0</v>
      </c>
      <c r="K408" s="51">
        <v>0</v>
      </c>
      <c r="L408" s="51">
        <v>64.569999999999993</v>
      </c>
      <c r="M408" s="51">
        <v>0</v>
      </c>
      <c r="N408" s="51">
        <v>0</v>
      </c>
      <c r="O408" s="51">
        <v>0</v>
      </c>
      <c r="P408" s="303"/>
      <c r="Q408" s="390"/>
      <c r="R408" s="393"/>
    </row>
    <row r="409" spans="1:18" s="97" customFormat="1" ht="19.5" customHeight="1" x14ac:dyDescent="0.3">
      <c r="A409" s="370"/>
      <c r="B409" s="386"/>
      <c r="C409" s="391"/>
      <c r="D409" s="180"/>
      <c r="E409" s="13" t="s">
        <v>5</v>
      </c>
      <c r="F409" s="14">
        <f t="shared" si="170"/>
        <v>0</v>
      </c>
      <c r="G409" s="54">
        <v>0</v>
      </c>
      <c r="H409" s="54">
        <v>0</v>
      </c>
      <c r="I409" s="51">
        <v>0</v>
      </c>
      <c r="J409" s="51">
        <v>0</v>
      </c>
      <c r="K409" s="51">
        <v>0</v>
      </c>
      <c r="L409" s="51">
        <v>0</v>
      </c>
      <c r="M409" s="51">
        <v>0</v>
      </c>
      <c r="N409" s="51">
        <v>0</v>
      </c>
      <c r="O409" s="51">
        <v>0</v>
      </c>
      <c r="P409" s="304"/>
      <c r="Q409" s="391"/>
      <c r="R409" s="394"/>
    </row>
    <row r="410" spans="1:18" s="97" customFormat="1" ht="20.25" customHeight="1" x14ac:dyDescent="0.3">
      <c r="A410" s="369" t="s">
        <v>364</v>
      </c>
      <c r="B410" s="384" t="s">
        <v>367</v>
      </c>
      <c r="C410" s="389">
        <v>1620976060</v>
      </c>
      <c r="D410" s="180"/>
      <c r="E410" s="13" t="s">
        <v>10</v>
      </c>
      <c r="F410" s="14">
        <f t="shared" si="170"/>
        <v>214.608</v>
      </c>
      <c r="G410" s="54">
        <f t="shared" ref="G410" si="193">SUM(G411:G414)</f>
        <v>0</v>
      </c>
      <c r="H410" s="54">
        <f t="shared" ref="H410" si="194">SUM(H411:H414)</f>
        <v>0</v>
      </c>
      <c r="I410" s="51">
        <f t="shared" ref="I410" si="195">SUM(I411:I414)</f>
        <v>0</v>
      </c>
      <c r="J410" s="51">
        <f t="shared" ref="J410" si="196">SUM(J411:J414)</f>
        <v>0</v>
      </c>
      <c r="K410" s="51">
        <f t="shared" ref="K410" si="197">SUM(K411:K414)</f>
        <v>0</v>
      </c>
      <c r="L410" s="51">
        <f t="shared" ref="L410" si="198">SUM(L411:L414)</f>
        <v>214.608</v>
      </c>
      <c r="M410" s="51">
        <f t="shared" ref="M410" si="199">SUM(M411:M414)</f>
        <v>0</v>
      </c>
      <c r="N410" s="51">
        <f t="shared" ref="N410" si="200">SUM(N411:N414)</f>
        <v>0</v>
      </c>
      <c r="O410" s="51">
        <f t="shared" ref="O410" si="201">SUM(O411:O414)</f>
        <v>0</v>
      </c>
      <c r="P410" s="302" t="s">
        <v>29</v>
      </c>
      <c r="Q410" s="389" t="s">
        <v>134</v>
      </c>
      <c r="R410" s="392" t="s">
        <v>126</v>
      </c>
    </row>
    <row r="411" spans="1:18" s="97" customFormat="1" ht="20.25" customHeight="1" x14ac:dyDescent="0.3">
      <c r="A411" s="370"/>
      <c r="B411" s="385"/>
      <c r="C411" s="390"/>
      <c r="D411" s="180"/>
      <c r="E411" s="13" t="s">
        <v>1</v>
      </c>
      <c r="F411" s="14">
        <f t="shared" si="170"/>
        <v>0</v>
      </c>
      <c r="G411" s="54">
        <v>0</v>
      </c>
      <c r="H411" s="54">
        <v>0</v>
      </c>
      <c r="I411" s="51">
        <v>0</v>
      </c>
      <c r="J411" s="51">
        <v>0</v>
      </c>
      <c r="K411" s="51">
        <v>0</v>
      </c>
      <c r="L411" s="51">
        <v>0</v>
      </c>
      <c r="M411" s="51">
        <v>0</v>
      </c>
      <c r="N411" s="51">
        <v>0</v>
      </c>
      <c r="O411" s="51">
        <v>0</v>
      </c>
      <c r="P411" s="303"/>
      <c r="Q411" s="390"/>
      <c r="R411" s="393"/>
    </row>
    <row r="412" spans="1:18" s="97" customFormat="1" ht="20.25" customHeight="1" x14ac:dyDescent="0.3">
      <c r="A412" s="370"/>
      <c r="B412" s="385"/>
      <c r="C412" s="390"/>
      <c r="D412" s="180"/>
      <c r="E412" s="13" t="s">
        <v>2</v>
      </c>
      <c r="F412" s="14">
        <f t="shared" si="170"/>
        <v>0</v>
      </c>
      <c r="G412" s="54">
        <v>0</v>
      </c>
      <c r="H412" s="54">
        <v>0</v>
      </c>
      <c r="I412" s="51">
        <v>0</v>
      </c>
      <c r="J412" s="51">
        <v>0</v>
      </c>
      <c r="K412" s="51">
        <v>0</v>
      </c>
      <c r="L412" s="51">
        <v>0</v>
      </c>
      <c r="M412" s="51">
        <v>0</v>
      </c>
      <c r="N412" s="51">
        <v>0</v>
      </c>
      <c r="O412" s="51">
        <v>0</v>
      </c>
      <c r="P412" s="303"/>
      <c r="Q412" s="390"/>
      <c r="R412" s="393"/>
    </row>
    <row r="413" spans="1:18" s="97" customFormat="1" ht="20.25" customHeight="1" x14ac:dyDescent="0.3">
      <c r="A413" s="370"/>
      <c r="B413" s="385"/>
      <c r="C413" s="390"/>
      <c r="D413" s="180"/>
      <c r="E413" s="13" t="s">
        <v>3</v>
      </c>
      <c r="F413" s="14">
        <f t="shared" si="170"/>
        <v>214.608</v>
      </c>
      <c r="G413" s="54">
        <v>0</v>
      </c>
      <c r="H413" s="54">
        <v>0</v>
      </c>
      <c r="I413" s="51">
        <v>0</v>
      </c>
      <c r="J413" s="51">
        <v>0</v>
      </c>
      <c r="K413" s="51">
        <v>0</v>
      </c>
      <c r="L413" s="51">
        <v>214.608</v>
      </c>
      <c r="M413" s="51">
        <v>0</v>
      </c>
      <c r="N413" s="51">
        <v>0</v>
      </c>
      <c r="O413" s="51">
        <v>0</v>
      </c>
      <c r="P413" s="303"/>
      <c r="Q413" s="390"/>
      <c r="R413" s="393"/>
    </row>
    <row r="414" spans="1:18" s="97" customFormat="1" ht="20.25" customHeight="1" x14ac:dyDescent="0.3">
      <c r="A414" s="371"/>
      <c r="B414" s="386"/>
      <c r="C414" s="391"/>
      <c r="D414" s="180"/>
      <c r="E414" s="13" t="s">
        <v>5</v>
      </c>
      <c r="F414" s="14">
        <f t="shared" si="170"/>
        <v>0</v>
      </c>
      <c r="G414" s="54">
        <v>0</v>
      </c>
      <c r="H414" s="54">
        <v>0</v>
      </c>
      <c r="I414" s="51">
        <v>0</v>
      </c>
      <c r="J414" s="51">
        <v>0</v>
      </c>
      <c r="K414" s="51">
        <v>0</v>
      </c>
      <c r="L414" s="51">
        <v>0</v>
      </c>
      <c r="M414" s="51">
        <v>0</v>
      </c>
      <c r="N414" s="51">
        <v>0</v>
      </c>
      <c r="O414" s="51">
        <v>0</v>
      </c>
      <c r="P414" s="304"/>
      <c r="Q414" s="391"/>
      <c r="R414" s="394"/>
    </row>
    <row r="415" spans="1:18" s="97" customFormat="1" ht="24.75" customHeight="1" x14ac:dyDescent="0.3">
      <c r="A415" s="370" t="s">
        <v>368</v>
      </c>
      <c r="B415" s="384" t="s">
        <v>369</v>
      </c>
      <c r="C415" s="389">
        <v>1620984340</v>
      </c>
      <c r="D415" s="180"/>
      <c r="E415" s="13" t="s">
        <v>10</v>
      </c>
      <c r="F415" s="14">
        <f t="shared" si="170"/>
        <v>750</v>
      </c>
      <c r="G415" s="54">
        <f t="shared" ref="G415" si="202">SUM(G416:G419)</f>
        <v>0</v>
      </c>
      <c r="H415" s="54">
        <f t="shared" ref="H415" si="203">SUM(H416:H419)</f>
        <v>0</v>
      </c>
      <c r="I415" s="51">
        <f t="shared" ref="I415" si="204">SUM(I416:I419)</f>
        <v>0</v>
      </c>
      <c r="J415" s="51">
        <f t="shared" ref="J415" si="205">SUM(J416:J419)</f>
        <v>0</v>
      </c>
      <c r="K415" s="51">
        <f t="shared" ref="K415" si="206">SUM(K416:K419)</f>
        <v>0</v>
      </c>
      <c r="L415" s="51">
        <f t="shared" ref="L415" si="207">SUM(L416:L419)</f>
        <v>750</v>
      </c>
      <c r="M415" s="51">
        <f t="shared" ref="M415" si="208">SUM(M416:M419)</f>
        <v>0</v>
      </c>
      <c r="N415" s="51">
        <f t="shared" ref="N415" si="209">SUM(N416:N419)</f>
        <v>0</v>
      </c>
      <c r="O415" s="51">
        <f t="shared" ref="O415" si="210">SUM(O416:O419)</f>
        <v>0</v>
      </c>
      <c r="P415" s="302" t="s">
        <v>29</v>
      </c>
      <c r="Q415" s="389" t="s">
        <v>134</v>
      </c>
      <c r="R415" s="392" t="s">
        <v>126</v>
      </c>
    </row>
    <row r="416" spans="1:18" s="97" customFormat="1" ht="24.75" customHeight="1" x14ac:dyDescent="0.3">
      <c r="A416" s="370"/>
      <c r="B416" s="385"/>
      <c r="C416" s="390"/>
      <c r="D416" s="180"/>
      <c r="E416" s="13" t="s">
        <v>1</v>
      </c>
      <c r="F416" s="14">
        <f t="shared" si="170"/>
        <v>0</v>
      </c>
      <c r="G416" s="54">
        <v>0</v>
      </c>
      <c r="H416" s="54">
        <v>0</v>
      </c>
      <c r="I416" s="51">
        <v>0</v>
      </c>
      <c r="J416" s="51">
        <v>0</v>
      </c>
      <c r="K416" s="51">
        <v>0</v>
      </c>
      <c r="L416" s="51">
        <v>0</v>
      </c>
      <c r="M416" s="51">
        <v>0</v>
      </c>
      <c r="N416" s="51">
        <v>0</v>
      </c>
      <c r="O416" s="51">
        <v>0</v>
      </c>
      <c r="P416" s="303"/>
      <c r="Q416" s="390"/>
      <c r="R416" s="393"/>
    </row>
    <row r="417" spans="1:18" s="97" customFormat="1" ht="24.75" customHeight="1" x14ac:dyDescent="0.3">
      <c r="A417" s="370"/>
      <c r="B417" s="385"/>
      <c r="C417" s="390"/>
      <c r="D417" s="180"/>
      <c r="E417" s="13" t="s">
        <v>2</v>
      </c>
      <c r="F417" s="14">
        <f t="shared" si="170"/>
        <v>0</v>
      </c>
      <c r="G417" s="54">
        <v>0</v>
      </c>
      <c r="H417" s="54">
        <v>0</v>
      </c>
      <c r="I417" s="51">
        <v>0</v>
      </c>
      <c r="J417" s="51">
        <v>0</v>
      </c>
      <c r="K417" s="51">
        <v>0</v>
      </c>
      <c r="L417" s="51">
        <v>0</v>
      </c>
      <c r="M417" s="51">
        <v>0</v>
      </c>
      <c r="N417" s="51">
        <v>0</v>
      </c>
      <c r="O417" s="51">
        <v>0</v>
      </c>
      <c r="P417" s="303"/>
      <c r="Q417" s="390"/>
      <c r="R417" s="393"/>
    </row>
    <row r="418" spans="1:18" s="97" customFormat="1" ht="24.75" customHeight="1" x14ac:dyDescent="0.3">
      <c r="A418" s="370"/>
      <c r="B418" s="385"/>
      <c r="C418" s="390"/>
      <c r="D418" s="180"/>
      <c r="E418" s="13" t="s">
        <v>3</v>
      </c>
      <c r="F418" s="14">
        <f t="shared" si="170"/>
        <v>750</v>
      </c>
      <c r="G418" s="54">
        <v>0</v>
      </c>
      <c r="H418" s="54">
        <v>0</v>
      </c>
      <c r="I418" s="51">
        <v>0</v>
      </c>
      <c r="J418" s="51">
        <v>0</v>
      </c>
      <c r="K418" s="51">
        <v>0</v>
      </c>
      <c r="L418" s="51">
        <v>750</v>
      </c>
      <c r="M418" s="51">
        <v>0</v>
      </c>
      <c r="N418" s="51">
        <v>0</v>
      </c>
      <c r="O418" s="51">
        <v>0</v>
      </c>
      <c r="P418" s="303"/>
      <c r="Q418" s="390"/>
      <c r="R418" s="393"/>
    </row>
    <row r="419" spans="1:18" s="97" customFormat="1" ht="24.75" customHeight="1" x14ac:dyDescent="0.3">
      <c r="A419" s="371"/>
      <c r="B419" s="386"/>
      <c r="C419" s="391"/>
      <c r="D419" s="180"/>
      <c r="E419" s="13" t="s">
        <v>5</v>
      </c>
      <c r="F419" s="14">
        <f t="shared" si="170"/>
        <v>0</v>
      </c>
      <c r="G419" s="54">
        <v>0</v>
      </c>
      <c r="H419" s="54">
        <v>0</v>
      </c>
      <c r="I419" s="51">
        <v>0</v>
      </c>
      <c r="J419" s="51">
        <v>0</v>
      </c>
      <c r="K419" s="51">
        <v>0</v>
      </c>
      <c r="L419" s="51">
        <v>0</v>
      </c>
      <c r="M419" s="51">
        <v>0</v>
      </c>
      <c r="N419" s="51">
        <v>0</v>
      </c>
      <c r="O419" s="51">
        <v>0</v>
      </c>
      <c r="P419" s="304"/>
      <c r="Q419" s="391"/>
      <c r="R419" s="394"/>
    </row>
    <row r="420" spans="1:18" s="97" customFormat="1" ht="27.75" customHeight="1" x14ac:dyDescent="0.3">
      <c r="A420" s="369" t="s">
        <v>370</v>
      </c>
      <c r="B420" s="384" t="s">
        <v>371</v>
      </c>
      <c r="C420" s="389">
        <v>1620984350</v>
      </c>
      <c r="D420" s="180"/>
      <c r="E420" s="13" t="s">
        <v>10</v>
      </c>
      <c r="F420" s="14">
        <f t="shared" si="170"/>
        <v>450</v>
      </c>
      <c r="G420" s="54">
        <f t="shared" ref="G420" si="211">SUM(G421:G424)</f>
        <v>0</v>
      </c>
      <c r="H420" s="54">
        <f t="shared" ref="H420" si="212">SUM(H421:H424)</f>
        <v>0</v>
      </c>
      <c r="I420" s="51">
        <f t="shared" ref="I420" si="213">SUM(I421:I424)</f>
        <v>0</v>
      </c>
      <c r="J420" s="51">
        <f t="shared" ref="J420" si="214">SUM(J421:J424)</f>
        <v>0</v>
      </c>
      <c r="K420" s="51">
        <f t="shared" ref="K420" si="215">SUM(K421:K424)</f>
        <v>0</v>
      </c>
      <c r="L420" s="51">
        <f t="shared" ref="L420" si="216">SUM(L421:L424)</f>
        <v>450</v>
      </c>
      <c r="M420" s="51">
        <f t="shared" ref="M420" si="217">SUM(M421:M424)</f>
        <v>0</v>
      </c>
      <c r="N420" s="51">
        <f t="shared" ref="N420" si="218">SUM(N421:N424)</f>
        <v>0</v>
      </c>
      <c r="O420" s="51">
        <f t="shared" ref="O420" si="219">SUM(O421:O424)</f>
        <v>0</v>
      </c>
      <c r="P420" s="302" t="s">
        <v>29</v>
      </c>
      <c r="Q420" s="389" t="s">
        <v>134</v>
      </c>
      <c r="R420" s="392" t="s">
        <v>126</v>
      </c>
    </row>
    <row r="421" spans="1:18" s="97" customFormat="1" ht="27.75" customHeight="1" x14ac:dyDescent="0.3">
      <c r="A421" s="370"/>
      <c r="B421" s="385"/>
      <c r="C421" s="390"/>
      <c r="D421" s="180"/>
      <c r="E421" s="13" t="s">
        <v>1</v>
      </c>
      <c r="F421" s="14">
        <f t="shared" si="170"/>
        <v>0</v>
      </c>
      <c r="G421" s="54">
        <v>0</v>
      </c>
      <c r="H421" s="54">
        <v>0</v>
      </c>
      <c r="I421" s="51">
        <v>0</v>
      </c>
      <c r="J421" s="51">
        <v>0</v>
      </c>
      <c r="K421" s="51">
        <v>0</v>
      </c>
      <c r="L421" s="51">
        <v>0</v>
      </c>
      <c r="M421" s="51">
        <v>0</v>
      </c>
      <c r="N421" s="51">
        <v>0</v>
      </c>
      <c r="O421" s="51">
        <v>0</v>
      </c>
      <c r="P421" s="303"/>
      <c r="Q421" s="390"/>
      <c r="R421" s="393"/>
    </row>
    <row r="422" spans="1:18" s="97" customFormat="1" ht="27.75" customHeight="1" x14ac:dyDescent="0.3">
      <c r="A422" s="370"/>
      <c r="B422" s="385"/>
      <c r="C422" s="390"/>
      <c r="D422" s="180"/>
      <c r="E422" s="13" t="s">
        <v>2</v>
      </c>
      <c r="F422" s="14">
        <f t="shared" si="170"/>
        <v>0</v>
      </c>
      <c r="G422" s="54">
        <v>0</v>
      </c>
      <c r="H422" s="54">
        <v>0</v>
      </c>
      <c r="I422" s="51">
        <v>0</v>
      </c>
      <c r="J422" s="51">
        <v>0</v>
      </c>
      <c r="K422" s="51">
        <v>0</v>
      </c>
      <c r="L422" s="51">
        <v>0</v>
      </c>
      <c r="M422" s="51">
        <v>0</v>
      </c>
      <c r="N422" s="51">
        <v>0</v>
      </c>
      <c r="O422" s="51">
        <v>0</v>
      </c>
      <c r="P422" s="303"/>
      <c r="Q422" s="390"/>
      <c r="R422" s="393"/>
    </row>
    <row r="423" spans="1:18" s="97" customFormat="1" ht="27.75" customHeight="1" x14ac:dyDescent="0.3">
      <c r="A423" s="370"/>
      <c r="B423" s="385"/>
      <c r="C423" s="390"/>
      <c r="D423" s="180"/>
      <c r="E423" s="13" t="s">
        <v>3</v>
      </c>
      <c r="F423" s="14">
        <f t="shared" si="170"/>
        <v>450</v>
      </c>
      <c r="G423" s="54">
        <v>0</v>
      </c>
      <c r="H423" s="54">
        <v>0</v>
      </c>
      <c r="I423" s="51">
        <v>0</v>
      </c>
      <c r="J423" s="51">
        <v>0</v>
      </c>
      <c r="K423" s="51">
        <v>0</v>
      </c>
      <c r="L423" s="51">
        <v>450</v>
      </c>
      <c r="M423" s="51">
        <v>0</v>
      </c>
      <c r="N423" s="51">
        <v>0</v>
      </c>
      <c r="O423" s="51">
        <v>0</v>
      </c>
      <c r="P423" s="303"/>
      <c r="Q423" s="390"/>
      <c r="R423" s="393"/>
    </row>
    <row r="424" spans="1:18" s="97" customFormat="1" ht="27.75" customHeight="1" x14ac:dyDescent="0.3">
      <c r="A424" s="371"/>
      <c r="B424" s="386"/>
      <c r="C424" s="391"/>
      <c r="D424" s="180"/>
      <c r="E424" s="13" t="s">
        <v>5</v>
      </c>
      <c r="F424" s="14">
        <f t="shared" si="170"/>
        <v>0</v>
      </c>
      <c r="G424" s="54">
        <v>0</v>
      </c>
      <c r="H424" s="54">
        <v>0</v>
      </c>
      <c r="I424" s="51">
        <v>0</v>
      </c>
      <c r="J424" s="51">
        <v>0</v>
      </c>
      <c r="K424" s="51">
        <v>0</v>
      </c>
      <c r="L424" s="51">
        <v>0</v>
      </c>
      <c r="M424" s="51">
        <v>0</v>
      </c>
      <c r="N424" s="51">
        <v>0</v>
      </c>
      <c r="O424" s="51">
        <v>0</v>
      </c>
      <c r="P424" s="304"/>
      <c r="Q424" s="391"/>
      <c r="R424" s="394"/>
    </row>
    <row r="425" spans="1:18" s="148" customFormat="1" ht="33" customHeight="1" x14ac:dyDescent="0.3">
      <c r="A425" s="395" t="s">
        <v>46</v>
      </c>
      <c r="B425" s="398" t="s">
        <v>110</v>
      </c>
      <c r="C425" s="403">
        <v>1621000000</v>
      </c>
      <c r="D425" s="195"/>
      <c r="E425" s="121" t="s">
        <v>10</v>
      </c>
      <c r="F425" s="111">
        <f t="shared" si="170"/>
        <v>3292.2669999999998</v>
      </c>
      <c r="G425" s="150">
        <f>SUM(G426:G429)</f>
        <v>3292.2669999999998</v>
      </c>
      <c r="H425" s="150">
        <f>SUM(H426:H429)</f>
        <v>0</v>
      </c>
      <c r="I425" s="109">
        <v>0</v>
      </c>
      <c r="J425" s="109">
        <f t="shared" ref="J425:O425" si="220">SUM(J426:J429)</f>
        <v>0</v>
      </c>
      <c r="K425" s="109">
        <f t="shared" si="220"/>
        <v>0</v>
      </c>
      <c r="L425" s="109">
        <f t="shared" si="220"/>
        <v>0</v>
      </c>
      <c r="M425" s="109">
        <f t="shared" si="220"/>
        <v>0</v>
      </c>
      <c r="N425" s="109">
        <f t="shared" si="220"/>
        <v>0</v>
      </c>
      <c r="O425" s="109">
        <f t="shared" si="220"/>
        <v>0</v>
      </c>
      <c r="P425" s="410"/>
      <c r="Q425" s="403"/>
      <c r="R425" s="411"/>
    </row>
    <row r="426" spans="1:18" s="148" customFormat="1" ht="33" customHeight="1" x14ac:dyDescent="0.3">
      <c r="A426" s="396"/>
      <c r="B426" s="399"/>
      <c r="C426" s="404"/>
      <c r="D426" s="198"/>
      <c r="E426" s="121" t="s">
        <v>1</v>
      </c>
      <c r="F426" s="111">
        <f t="shared" si="170"/>
        <v>0</v>
      </c>
      <c r="G426" s="151">
        <f>G431</f>
        <v>0</v>
      </c>
      <c r="H426" s="151">
        <f>H431</f>
        <v>0</v>
      </c>
      <c r="I426" s="109">
        <v>0</v>
      </c>
      <c r="J426" s="109">
        <v>0</v>
      </c>
      <c r="K426" s="109">
        <v>0</v>
      </c>
      <c r="L426" s="109">
        <v>0</v>
      </c>
      <c r="M426" s="109">
        <v>0</v>
      </c>
      <c r="N426" s="109">
        <v>0</v>
      </c>
      <c r="O426" s="109">
        <v>0</v>
      </c>
      <c r="P426" s="410"/>
      <c r="Q426" s="404"/>
      <c r="R426" s="412"/>
    </row>
    <row r="427" spans="1:18" s="148" customFormat="1" ht="33" customHeight="1" x14ac:dyDescent="0.3">
      <c r="A427" s="396"/>
      <c r="B427" s="399"/>
      <c r="C427" s="404"/>
      <c r="D427" s="198"/>
      <c r="E427" s="121" t="s">
        <v>2</v>
      </c>
      <c r="F427" s="111">
        <f t="shared" si="170"/>
        <v>0</v>
      </c>
      <c r="G427" s="151">
        <f>G433</f>
        <v>0</v>
      </c>
      <c r="H427" s="151">
        <f>H433</f>
        <v>0</v>
      </c>
      <c r="I427" s="109">
        <v>0</v>
      </c>
      <c r="J427" s="109">
        <v>0</v>
      </c>
      <c r="K427" s="109">
        <v>0</v>
      </c>
      <c r="L427" s="109">
        <v>0</v>
      </c>
      <c r="M427" s="109">
        <v>0</v>
      </c>
      <c r="N427" s="109">
        <v>0</v>
      </c>
      <c r="O427" s="109">
        <v>0</v>
      </c>
      <c r="P427" s="410"/>
      <c r="Q427" s="404"/>
      <c r="R427" s="412"/>
    </row>
    <row r="428" spans="1:18" s="148" customFormat="1" ht="33" customHeight="1" x14ac:dyDescent="0.3">
      <c r="A428" s="396"/>
      <c r="B428" s="399"/>
      <c r="C428" s="404"/>
      <c r="D428" s="198"/>
      <c r="E428" s="121" t="s">
        <v>3</v>
      </c>
      <c r="F428" s="111">
        <f t="shared" si="170"/>
        <v>3292.2669999999998</v>
      </c>
      <c r="G428" s="151">
        <f>G434</f>
        <v>3292.2669999999998</v>
      </c>
      <c r="H428" s="150">
        <f>H434</f>
        <v>0</v>
      </c>
      <c r="I428" s="109">
        <f>I434</f>
        <v>0</v>
      </c>
      <c r="J428" s="109">
        <v>0</v>
      </c>
      <c r="K428" s="109">
        <v>0</v>
      </c>
      <c r="L428" s="109">
        <v>0</v>
      </c>
      <c r="M428" s="109">
        <v>0</v>
      </c>
      <c r="N428" s="109">
        <v>0</v>
      </c>
      <c r="O428" s="109">
        <v>0</v>
      </c>
      <c r="P428" s="410"/>
      <c r="Q428" s="404"/>
      <c r="R428" s="412"/>
    </row>
    <row r="429" spans="1:18" s="148" customFormat="1" ht="33" customHeight="1" x14ac:dyDescent="0.3">
      <c r="A429" s="397"/>
      <c r="B429" s="400"/>
      <c r="C429" s="405"/>
      <c r="D429" s="198"/>
      <c r="E429" s="121" t="s">
        <v>5</v>
      </c>
      <c r="F429" s="111">
        <f t="shared" si="170"/>
        <v>0</v>
      </c>
      <c r="G429" s="109">
        <v>0</v>
      </c>
      <c r="H429" s="150">
        <v>0</v>
      </c>
      <c r="I429" s="109">
        <v>0</v>
      </c>
      <c r="J429" s="109">
        <v>0</v>
      </c>
      <c r="K429" s="109">
        <v>0</v>
      </c>
      <c r="L429" s="109">
        <v>0</v>
      </c>
      <c r="M429" s="109">
        <v>0</v>
      </c>
      <c r="N429" s="109">
        <v>0</v>
      </c>
      <c r="O429" s="109">
        <v>0</v>
      </c>
      <c r="P429" s="410"/>
      <c r="Q429" s="405"/>
      <c r="R429" s="413"/>
    </row>
    <row r="430" spans="1:18" s="97" customFormat="1" ht="16.5" customHeight="1" x14ac:dyDescent="0.3">
      <c r="A430" s="369" t="s">
        <v>198</v>
      </c>
      <c r="B430" s="416" t="s">
        <v>158</v>
      </c>
      <c r="C430" s="102"/>
      <c r="D430" s="187"/>
      <c r="E430" s="13" t="s">
        <v>10</v>
      </c>
      <c r="F430" s="14">
        <f t="shared" si="170"/>
        <v>3292.2669999999998</v>
      </c>
      <c r="G430" s="83">
        <f>SUM(G431:G435)</f>
        <v>3292.2669999999998</v>
      </c>
      <c r="H430" s="83">
        <f>SUM(H431:H435)</f>
        <v>0</v>
      </c>
      <c r="I430" s="83">
        <f>SUM(I431:I435)</f>
        <v>0</v>
      </c>
      <c r="J430" s="83">
        <f>SUM(J431:J435)</f>
        <v>0</v>
      </c>
      <c r="K430" s="83">
        <f t="shared" ref="K430:N430" si="221">SUM(K431:K435)</f>
        <v>0</v>
      </c>
      <c r="L430" s="83">
        <f t="shared" si="221"/>
        <v>0</v>
      </c>
      <c r="M430" s="83">
        <f t="shared" si="221"/>
        <v>0</v>
      </c>
      <c r="N430" s="84">
        <f t="shared" si="221"/>
        <v>0</v>
      </c>
      <c r="O430" s="84">
        <f t="shared" ref="O430" si="222">SUM(O431:O435)</f>
        <v>0</v>
      </c>
      <c r="P430" s="415" t="s">
        <v>66</v>
      </c>
      <c r="Q430" s="389" t="s">
        <v>41</v>
      </c>
      <c r="R430" s="419" t="s">
        <v>125</v>
      </c>
    </row>
    <row r="431" spans="1:18" s="97" customFormat="1" x14ac:dyDescent="0.3">
      <c r="A431" s="370"/>
      <c r="B431" s="417"/>
      <c r="C431" s="179"/>
      <c r="D431" s="187"/>
      <c r="E431" s="13" t="s">
        <v>1</v>
      </c>
      <c r="F431" s="14">
        <f t="shared" si="170"/>
        <v>0</v>
      </c>
      <c r="G431" s="84">
        <f>G437</f>
        <v>0</v>
      </c>
      <c r="H431" s="84">
        <f>H437</f>
        <v>0</v>
      </c>
      <c r="I431" s="83">
        <f t="shared" ref="I431:N431" si="223">SUM(I432:I435)</f>
        <v>0</v>
      </c>
      <c r="J431" s="83">
        <f t="shared" si="223"/>
        <v>0</v>
      </c>
      <c r="K431" s="83">
        <f t="shared" si="223"/>
        <v>0</v>
      </c>
      <c r="L431" s="83">
        <f t="shared" si="223"/>
        <v>0</v>
      </c>
      <c r="M431" s="83">
        <f t="shared" si="223"/>
        <v>0</v>
      </c>
      <c r="N431" s="84">
        <f t="shared" si="223"/>
        <v>0</v>
      </c>
      <c r="O431" s="84">
        <f t="shared" ref="O431" si="224">SUM(O432:O435)</f>
        <v>0</v>
      </c>
      <c r="P431" s="415"/>
      <c r="Q431" s="390"/>
      <c r="R431" s="420"/>
    </row>
    <row r="432" spans="1:18" s="97" customFormat="1" x14ac:dyDescent="0.3">
      <c r="A432" s="370"/>
      <c r="B432" s="417"/>
      <c r="C432" s="178" t="s">
        <v>166</v>
      </c>
      <c r="D432" s="187"/>
      <c r="E432" s="13" t="s">
        <v>2</v>
      </c>
      <c r="F432" s="14">
        <f t="shared" si="170"/>
        <v>0</v>
      </c>
      <c r="G432" s="84">
        <f>G438</f>
        <v>0</v>
      </c>
      <c r="H432" s="84">
        <f>H438</f>
        <v>0</v>
      </c>
      <c r="I432" s="83">
        <f t="shared" ref="I432:N432" si="225">SUM(I433:I435)</f>
        <v>0</v>
      </c>
      <c r="J432" s="83">
        <f t="shared" si="225"/>
        <v>0</v>
      </c>
      <c r="K432" s="83">
        <f t="shared" si="225"/>
        <v>0</v>
      </c>
      <c r="L432" s="83">
        <f t="shared" si="225"/>
        <v>0</v>
      </c>
      <c r="M432" s="83">
        <f t="shared" si="225"/>
        <v>0</v>
      </c>
      <c r="N432" s="84">
        <f t="shared" si="225"/>
        <v>0</v>
      </c>
      <c r="O432" s="84">
        <f t="shared" ref="O432" si="226">SUM(O433:O435)</f>
        <v>0</v>
      </c>
      <c r="P432" s="415"/>
      <c r="Q432" s="390"/>
      <c r="R432" s="420"/>
    </row>
    <row r="433" spans="1:18" s="97" customFormat="1" x14ac:dyDescent="0.3">
      <c r="A433" s="370"/>
      <c r="B433" s="417"/>
      <c r="C433" s="188">
        <v>1621076070</v>
      </c>
      <c r="D433" s="187"/>
      <c r="E433" s="299" t="s">
        <v>3</v>
      </c>
      <c r="F433" s="14">
        <f t="shared" si="170"/>
        <v>0</v>
      </c>
      <c r="G433" s="84">
        <v>0</v>
      </c>
      <c r="H433" s="84">
        <v>0</v>
      </c>
      <c r="I433" s="84">
        <v>0</v>
      </c>
      <c r="J433" s="84">
        <v>0</v>
      </c>
      <c r="K433" s="84">
        <v>0</v>
      </c>
      <c r="L433" s="84">
        <v>0</v>
      </c>
      <c r="M433" s="84">
        <v>0</v>
      </c>
      <c r="N433" s="84">
        <v>0</v>
      </c>
      <c r="O433" s="84">
        <v>0</v>
      </c>
      <c r="P433" s="415"/>
      <c r="Q433" s="390"/>
      <c r="R433" s="420"/>
    </row>
    <row r="434" spans="1:18" s="97" customFormat="1" x14ac:dyDescent="0.3">
      <c r="A434" s="370"/>
      <c r="B434" s="417"/>
      <c r="C434" s="103" t="s">
        <v>183</v>
      </c>
      <c r="D434" s="187"/>
      <c r="E434" s="301"/>
      <c r="F434" s="14">
        <f t="shared" si="170"/>
        <v>3292.2669999999998</v>
      </c>
      <c r="G434" s="84">
        <f>G439</f>
        <v>3292.2669999999998</v>
      </c>
      <c r="H434" s="84">
        <v>0</v>
      </c>
      <c r="I434" s="84">
        <v>0</v>
      </c>
      <c r="J434" s="84">
        <v>0</v>
      </c>
      <c r="K434" s="84">
        <v>0</v>
      </c>
      <c r="L434" s="84">
        <v>0</v>
      </c>
      <c r="M434" s="84">
        <v>0</v>
      </c>
      <c r="N434" s="84">
        <v>0</v>
      </c>
      <c r="O434" s="84">
        <v>0</v>
      </c>
      <c r="P434" s="415"/>
      <c r="Q434" s="390"/>
      <c r="R434" s="420"/>
    </row>
    <row r="435" spans="1:18" s="97" customFormat="1" x14ac:dyDescent="0.3">
      <c r="A435" s="371"/>
      <c r="B435" s="418"/>
      <c r="C435" s="180"/>
      <c r="D435" s="187"/>
      <c r="E435" s="104" t="s">
        <v>5</v>
      </c>
      <c r="F435" s="14">
        <f t="shared" si="170"/>
        <v>0</v>
      </c>
      <c r="G435" s="51">
        <v>0</v>
      </c>
      <c r="H435" s="51">
        <v>0</v>
      </c>
      <c r="I435" s="51">
        <v>0</v>
      </c>
      <c r="J435" s="51">
        <v>0</v>
      </c>
      <c r="K435" s="51">
        <v>0</v>
      </c>
      <c r="L435" s="51">
        <v>0</v>
      </c>
      <c r="M435" s="51">
        <v>0</v>
      </c>
      <c r="N435" s="51">
        <v>0</v>
      </c>
      <c r="O435" s="51">
        <v>0</v>
      </c>
      <c r="P435" s="415"/>
      <c r="Q435" s="391"/>
      <c r="R435" s="421"/>
    </row>
    <row r="436" spans="1:18" s="97" customFormat="1" ht="16.5" customHeight="1" x14ac:dyDescent="0.3">
      <c r="A436" s="369" t="s">
        <v>199</v>
      </c>
      <c r="B436" s="384" t="s">
        <v>182</v>
      </c>
      <c r="C436" s="389" t="s">
        <v>171</v>
      </c>
      <c r="D436" s="187"/>
      <c r="E436" s="13" t="s">
        <v>10</v>
      </c>
      <c r="F436" s="14">
        <f t="shared" si="170"/>
        <v>3292.2669999999998</v>
      </c>
      <c r="G436" s="51">
        <f t="shared" ref="G436:N436" si="227">G439</f>
        <v>3292.2669999999998</v>
      </c>
      <c r="H436" s="51">
        <f t="shared" si="227"/>
        <v>0</v>
      </c>
      <c r="I436" s="51">
        <f t="shared" si="227"/>
        <v>0</v>
      </c>
      <c r="J436" s="51">
        <f t="shared" si="227"/>
        <v>0</v>
      </c>
      <c r="K436" s="51">
        <f t="shared" si="227"/>
        <v>0</v>
      </c>
      <c r="L436" s="51">
        <f t="shared" si="227"/>
        <v>0</v>
      </c>
      <c r="M436" s="51">
        <f t="shared" si="227"/>
        <v>0</v>
      </c>
      <c r="N436" s="51">
        <f t="shared" si="227"/>
        <v>0</v>
      </c>
      <c r="O436" s="51">
        <f t="shared" ref="O436" si="228">O439</f>
        <v>0</v>
      </c>
      <c r="P436" s="415" t="s">
        <v>66</v>
      </c>
      <c r="Q436" s="389" t="s">
        <v>41</v>
      </c>
      <c r="R436" s="392" t="s">
        <v>125</v>
      </c>
    </row>
    <row r="437" spans="1:18" s="97" customFormat="1" x14ac:dyDescent="0.3">
      <c r="A437" s="370"/>
      <c r="B437" s="385"/>
      <c r="C437" s="390"/>
      <c r="D437" s="187"/>
      <c r="E437" s="13" t="s">
        <v>1</v>
      </c>
      <c r="F437" s="14">
        <f t="shared" si="170"/>
        <v>0</v>
      </c>
      <c r="G437" s="51">
        <f>SUM(H437:Q437)</f>
        <v>0</v>
      </c>
      <c r="H437" s="51">
        <f>SUM(I437:R437)</f>
        <v>0</v>
      </c>
      <c r="I437" s="51">
        <f t="shared" ref="I437:L440" si="229">SUM(P437:S437)</f>
        <v>0</v>
      </c>
      <c r="J437" s="51">
        <f t="shared" si="229"/>
        <v>0</v>
      </c>
      <c r="K437" s="51">
        <f t="shared" si="229"/>
        <v>0</v>
      </c>
      <c r="L437" s="51">
        <f t="shared" si="229"/>
        <v>0</v>
      </c>
      <c r="M437" s="51">
        <f t="shared" ref="M437:O440" si="230">SUM(T437:V437)</f>
        <v>0</v>
      </c>
      <c r="N437" s="51">
        <f t="shared" si="230"/>
        <v>0</v>
      </c>
      <c r="O437" s="51">
        <f t="shared" si="230"/>
        <v>0</v>
      </c>
      <c r="P437" s="415"/>
      <c r="Q437" s="390"/>
      <c r="R437" s="393"/>
    </row>
    <row r="438" spans="1:18" s="97" customFormat="1" x14ac:dyDescent="0.3">
      <c r="A438" s="370"/>
      <c r="B438" s="385"/>
      <c r="C438" s="390"/>
      <c r="D438" s="187"/>
      <c r="E438" s="13" t="s">
        <v>2</v>
      </c>
      <c r="F438" s="14">
        <f t="shared" si="170"/>
        <v>0</v>
      </c>
      <c r="G438" s="51">
        <f>SUM(H438:Q438)</f>
        <v>0</v>
      </c>
      <c r="H438" s="51">
        <f>SUM(I438:R438)</f>
        <v>0</v>
      </c>
      <c r="I438" s="51">
        <f t="shared" si="229"/>
        <v>0</v>
      </c>
      <c r="J438" s="51">
        <f t="shared" si="229"/>
        <v>0</v>
      </c>
      <c r="K438" s="51">
        <f t="shared" si="229"/>
        <v>0</v>
      </c>
      <c r="L438" s="51">
        <f t="shared" si="229"/>
        <v>0</v>
      </c>
      <c r="M438" s="51">
        <f t="shared" si="230"/>
        <v>0</v>
      </c>
      <c r="N438" s="51">
        <f t="shared" si="230"/>
        <v>0</v>
      </c>
      <c r="O438" s="51">
        <f t="shared" si="230"/>
        <v>0</v>
      </c>
      <c r="P438" s="415"/>
      <c r="Q438" s="390"/>
      <c r="R438" s="393"/>
    </row>
    <row r="439" spans="1:18" s="97" customFormat="1" x14ac:dyDescent="0.3">
      <c r="A439" s="370"/>
      <c r="B439" s="385"/>
      <c r="C439" s="390"/>
      <c r="D439" s="187"/>
      <c r="E439" s="13" t="s">
        <v>3</v>
      </c>
      <c r="F439" s="14">
        <f t="shared" si="170"/>
        <v>3292.2669999999998</v>
      </c>
      <c r="G439" s="51">
        <v>3292.2669999999998</v>
      </c>
      <c r="H439" s="51">
        <f>SUM(I439:R439)</f>
        <v>0</v>
      </c>
      <c r="I439" s="51">
        <f t="shared" si="229"/>
        <v>0</v>
      </c>
      <c r="J439" s="51">
        <f t="shared" si="229"/>
        <v>0</v>
      </c>
      <c r="K439" s="51">
        <f t="shared" si="229"/>
        <v>0</v>
      </c>
      <c r="L439" s="51">
        <f t="shared" si="229"/>
        <v>0</v>
      </c>
      <c r="M439" s="51">
        <f t="shared" si="230"/>
        <v>0</v>
      </c>
      <c r="N439" s="51">
        <f t="shared" si="230"/>
        <v>0</v>
      </c>
      <c r="O439" s="51">
        <f t="shared" si="230"/>
        <v>0</v>
      </c>
      <c r="P439" s="415"/>
      <c r="Q439" s="390"/>
      <c r="R439" s="393"/>
    </row>
    <row r="440" spans="1:18" s="97" customFormat="1" x14ac:dyDescent="0.3">
      <c r="A440" s="371"/>
      <c r="B440" s="386"/>
      <c r="C440" s="391"/>
      <c r="D440" s="187"/>
      <c r="E440" s="13" t="s">
        <v>5</v>
      </c>
      <c r="F440" s="14">
        <f t="shared" si="170"/>
        <v>0</v>
      </c>
      <c r="G440" s="51">
        <f>SUM(H440:Q440)</f>
        <v>0</v>
      </c>
      <c r="H440" s="51">
        <f>SUM(I440:R440)</f>
        <v>0</v>
      </c>
      <c r="I440" s="51">
        <f t="shared" si="229"/>
        <v>0</v>
      </c>
      <c r="J440" s="51">
        <f t="shared" si="229"/>
        <v>0</v>
      </c>
      <c r="K440" s="51">
        <f t="shared" si="229"/>
        <v>0</v>
      </c>
      <c r="L440" s="51">
        <f t="shared" si="229"/>
        <v>0</v>
      </c>
      <c r="M440" s="51">
        <f t="shared" si="230"/>
        <v>0</v>
      </c>
      <c r="N440" s="51">
        <f t="shared" si="230"/>
        <v>0</v>
      </c>
      <c r="O440" s="51">
        <f t="shared" si="230"/>
        <v>0</v>
      </c>
      <c r="P440" s="415"/>
      <c r="Q440" s="391"/>
      <c r="R440" s="394"/>
    </row>
    <row r="441" spans="1:18" ht="16.5" hidden="1" customHeight="1" x14ac:dyDescent="0.3">
      <c r="A441" s="425" t="s">
        <v>47</v>
      </c>
      <c r="B441" s="427" t="s">
        <v>85</v>
      </c>
      <c r="C441" s="425" t="s">
        <v>161</v>
      </c>
      <c r="D441" s="1"/>
      <c r="E441" s="43" t="s">
        <v>10</v>
      </c>
      <c r="F441" s="41">
        <f t="shared" si="170"/>
        <v>0</v>
      </c>
      <c r="G441" s="50">
        <v>0</v>
      </c>
      <c r="H441" s="85">
        <v>0</v>
      </c>
      <c r="I441" s="117">
        <f>+I442+I443+I444+I445</f>
        <v>0</v>
      </c>
      <c r="J441" s="70"/>
      <c r="K441" s="70"/>
      <c r="L441" s="65"/>
      <c r="M441" s="65"/>
      <c r="N441" s="175"/>
      <c r="O441" s="175"/>
      <c r="P441" s="339" t="s">
        <v>29</v>
      </c>
      <c r="Q441" s="432" t="s">
        <v>41</v>
      </c>
      <c r="R441" s="432" t="s">
        <v>143</v>
      </c>
    </row>
    <row r="442" spans="1:18" ht="16.5" hidden="1" customHeight="1" x14ac:dyDescent="0.3">
      <c r="A442" s="426"/>
      <c r="B442" s="428"/>
      <c r="C442" s="430"/>
      <c r="D442" s="40"/>
      <c r="E442" s="44" t="s">
        <v>1</v>
      </c>
      <c r="F442" s="41">
        <f t="shared" si="170"/>
        <v>0</v>
      </c>
      <c r="G442" s="34">
        <v>0</v>
      </c>
      <c r="H442" s="51">
        <v>0</v>
      </c>
      <c r="I442" s="100">
        <v>0</v>
      </c>
      <c r="J442" s="71"/>
      <c r="K442" s="71"/>
      <c r="L442" s="66"/>
      <c r="M442" s="66"/>
      <c r="N442" s="176"/>
      <c r="O442" s="176"/>
      <c r="P442" s="340"/>
      <c r="Q442" s="433"/>
      <c r="R442" s="433"/>
    </row>
    <row r="443" spans="1:18" ht="16.5" hidden="1" customHeight="1" x14ac:dyDescent="0.3">
      <c r="A443" s="426"/>
      <c r="B443" s="428"/>
      <c r="C443" s="430"/>
      <c r="D443" s="40"/>
      <c r="E443" s="44" t="s">
        <v>2</v>
      </c>
      <c r="F443" s="41">
        <f t="shared" si="170"/>
        <v>0</v>
      </c>
      <c r="G443" s="34">
        <v>0</v>
      </c>
      <c r="H443" s="51">
        <v>0</v>
      </c>
      <c r="I443" s="100">
        <v>0</v>
      </c>
      <c r="J443" s="71"/>
      <c r="K443" s="71"/>
      <c r="L443" s="66"/>
      <c r="M443" s="66"/>
      <c r="N443" s="176"/>
      <c r="O443" s="176"/>
      <c r="P443" s="340"/>
      <c r="Q443" s="433"/>
      <c r="R443" s="433"/>
    </row>
    <row r="444" spans="1:18" ht="16.5" hidden="1" customHeight="1" x14ac:dyDescent="0.3">
      <c r="A444" s="426"/>
      <c r="B444" s="428"/>
      <c r="C444" s="430"/>
      <c r="D444" s="40"/>
      <c r="E444" s="44" t="s">
        <v>3</v>
      </c>
      <c r="F444" s="41">
        <f t="shared" si="170"/>
        <v>0</v>
      </c>
      <c r="G444" s="35">
        <v>0</v>
      </c>
      <c r="H444" s="81">
        <v>0</v>
      </c>
      <c r="I444" s="117">
        <v>0</v>
      </c>
      <c r="J444" s="70"/>
      <c r="K444" s="70"/>
      <c r="L444" s="65"/>
      <c r="M444" s="65"/>
      <c r="N444" s="175"/>
      <c r="O444" s="175"/>
      <c r="P444" s="340"/>
      <c r="Q444" s="433"/>
      <c r="R444" s="433"/>
    </row>
    <row r="445" spans="1:18" ht="16.5" hidden="1" customHeight="1" x14ac:dyDescent="0.3">
      <c r="A445" s="426"/>
      <c r="B445" s="429"/>
      <c r="C445" s="431"/>
      <c r="D445" s="40"/>
      <c r="E445" s="44" t="s">
        <v>5</v>
      </c>
      <c r="F445" s="41">
        <f t="shared" si="170"/>
        <v>0</v>
      </c>
      <c r="G445" s="34">
        <v>0</v>
      </c>
      <c r="H445" s="51">
        <v>0</v>
      </c>
      <c r="I445" s="100">
        <v>0</v>
      </c>
      <c r="J445" s="72"/>
      <c r="K445" s="72"/>
      <c r="L445" s="67"/>
      <c r="M445" s="67"/>
      <c r="N445" s="176"/>
      <c r="O445" s="176"/>
      <c r="P445" s="341"/>
      <c r="Q445" s="434"/>
      <c r="R445" s="434"/>
    </row>
    <row r="446" spans="1:18" s="126" customFormat="1" ht="18.75" customHeight="1" x14ac:dyDescent="0.3">
      <c r="A446" s="372" t="s">
        <v>49</v>
      </c>
      <c r="B446" s="375" t="s">
        <v>213</v>
      </c>
      <c r="C446" s="378">
        <v>1630000000</v>
      </c>
      <c r="D446" s="200"/>
      <c r="E446" s="123" t="s">
        <v>10</v>
      </c>
      <c r="F446" s="124">
        <f t="shared" si="170"/>
        <v>6625.1876699999993</v>
      </c>
      <c r="G446" s="131">
        <f t="shared" ref="G446:K446" si="231">SUM(G447:G450)</f>
        <v>1317.9056700000001</v>
      </c>
      <c r="H446" s="131">
        <f t="shared" si="231"/>
        <v>1315.82673</v>
      </c>
      <c r="I446" s="131">
        <f>SUM(I447:I450)</f>
        <v>1244.8130899999999</v>
      </c>
      <c r="J446" s="124">
        <f t="shared" si="231"/>
        <v>1022.8421800000001</v>
      </c>
      <c r="K446" s="124">
        <f t="shared" si="231"/>
        <v>644.82000000000005</v>
      </c>
      <c r="L446" s="124">
        <f>SUM(L447:L450)</f>
        <v>448.98</v>
      </c>
      <c r="M446" s="124">
        <f>SUM(M447:M450)</f>
        <v>210</v>
      </c>
      <c r="N446" s="124">
        <f>SUM(N447:N450)</f>
        <v>210</v>
      </c>
      <c r="O446" s="124">
        <f>SUM(O447:O450)</f>
        <v>210</v>
      </c>
      <c r="P446" s="381"/>
      <c r="Q446" s="381"/>
      <c r="R446" s="422" t="s">
        <v>42</v>
      </c>
    </row>
    <row r="447" spans="1:18" s="126" customFormat="1" ht="18.75" customHeight="1" x14ac:dyDescent="0.3">
      <c r="A447" s="373"/>
      <c r="B447" s="376"/>
      <c r="C447" s="379"/>
      <c r="D447" s="130"/>
      <c r="E447" s="123" t="s">
        <v>1</v>
      </c>
      <c r="F447" s="124">
        <f t="shared" si="170"/>
        <v>0</v>
      </c>
      <c r="G447" s="131">
        <f>G462+G482+G489</f>
        <v>0</v>
      </c>
      <c r="H447" s="131">
        <f>H462+H482+H489</f>
        <v>0</v>
      </c>
      <c r="I447" s="124">
        <f>I462+I482+I489</f>
        <v>0</v>
      </c>
      <c r="J447" s="124">
        <v>0</v>
      </c>
      <c r="K447" s="124">
        <f>K462+K482+K489</f>
        <v>0</v>
      </c>
      <c r="L447" s="124">
        <f>L462+L482+L489</f>
        <v>0</v>
      </c>
      <c r="M447" s="124">
        <f>M462+M482+M489</f>
        <v>0</v>
      </c>
      <c r="N447" s="124">
        <f>N462+N482+N489</f>
        <v>0</v>
      </c>
      <c r="O447" s="124">
        <f>O462+O482+O489</f>
        <v>0</v>
      </c>
      <c r="P447" s="382"/>
      <c r="Q447" s="382"/>
      <c r="R447" s="423"/>
    </row>
    <row r="448" spans="1:18" s="126" customFormat="1" ht="18.75" customHeight="1" x14ac:dyDescent="0.3">
      <c r="A448" s="373"/>
      <c r="B448" s="376"/>
      <c r="C448" s="379"/>
      <c r="D448" s="130"/>
      <c r="E448" s="123" t="s">
        <v>2</v>
      </c>
      <c r="F448" s="124">
        <f t="shared" si="170"/>
        <v>1931.8872799999999</v>
      </c>
      <c r="G448" s="131">
        <f>SUM(G463+G535)</f>
        <v>324.12765999999999</v>
      </c>
      <c r="H448" s="131">
        <f>SUM(H463+H535)</f>
        <v>307.56301999999999</v>
      </c>
      <c r="I448" s="124">
        <f>SUM(I463+I490+I535)</f>
        <v>476.41508999999996</v>
      </c>
      <c r="J448" s="124">
        <f t="shared" ref="J448:O448" si="232">SUM(J463+J535)</f>
        <v>253.78151</v>
      </c>
      <c r="K448" s="124">
        <f t="shared" si="232"/>
        <v>150</v>
      </c>
      <c r="L448" s="124">
        <f t="shared" si="232"/>
        <v>105</v>
      </c>
      <c r="M448" s="124">
        <f t="shared" si="232"/>
        <v>105</v>
      </c>
      <c r="N448" s="124">
        <f t="shared" si="232"/>
        <v>105</v>
      </c>
      <c r="O448" s="124">
        <f t="shared" si="232"/>
        <v>105</v>
      </c>
      <c r="P448" s="382"/>
      <c r="Q448" s="382"/>
      <c r="R448" s="423"/>
    </row>
    <row r="449" spans="1:18" s="133" customFormat="1" ht="18.75" customHeight="1" x14ac:dyDescent="0.3">
      <c r="A449" s="373"/>
      <c r="B449" s="376"/>
      <c r="C449" s="379"/>
      <c r="D449" s="130"/>
      <c r="E449" s="132" t="s">
        <v>3</v>
      </c>
      <c r="F449" s="124">
        <f t="shared" si="170"/>
        <v>4693.3003900000003</v>
      </c>
      <c r="G449" s="124">
        <f>SUM(G464+G491+G536)</f>
        <v>993.77800999999999</v>
      </c>
      <c r="H449" s="131">
        <f>SUM(H464+H491+H536)</f>
        <v>1008.2637099999999</v>
      </c>
      <c r="I449" s="124">
        <f>SUM(I464+I491+I536)</f>
        <v>768.39799999999991</v>
      </c>
      <c r="J449" s="124">
        <f t="shared" ref="J449:O449" si="233">SUM(J464+J491+J536)</f>
        <v>769.06067000000007</v>
      </c>
      <c r="K449" s="124">
        <f t="shared" si="233"/>
        <v>494.82000000000005</v>
      </c>
      <c r="L449" s="124">
        <f t="shared" si="233"/>
        <v>343.98</v>
      </c>
      <c r="M449" s="124">
        <f t="shared" si="233"/>
        <v>105</v>
      </c>
      <c r="N449" s="124">
        <f t="shared" si="233"/>
        <v>105</v>
      </c>
      <c r="O449" s="124">
        <f t="shared" si="233"/>
        <v>105</v>
      </c>
      <c r="P449" s="382"/>
      <c r="Q449" s="382"/>
      <c r="R449" s="423"/>
    </row>
    <row r="450" spans="1:18" s="126" customFormat="1" ht="18.75" customHeight="1" x14ac:dyDescent="0.3">
      <c r="A450" s="373"/>
      <c r="B450" s="377"/>
      <c r="C450" s="380"/>
      <c r="D450" s="130"/>
      <c r="E450" s="123" t="s">
        <v>5</v>
      </c>
      <c r="F450" s="124">
        <f t="shared" si="170"/>
        <v>0</v>
      </c>
      <c r="G450" s="131">
        <f>G465+G487</f>
        <v>0</v>
      </c>
      <c r="H450" s="131">
        <f>H465+H487</f>
        <v>0</v>
      </c>
      <c r="I450" s="124">
        <f>I465+I487</f>
        <v>0</v>
      </c>
      <c r="J450" s="124">
        <v>0</v>
      </c>
      <c r="K450" s="124">
        <f>K465+K487</f>
        <v>0</v>
      </c>
      <c r="L450" s="124">
        <f>L465+L487</f>
        <v>0</v>
      </c>
      <c r="M450" s="124">
        <f>M465+M487</f>
        <v>0</v>
      </c>
      <c r="N450" s="124">
        <f>N465+N487</f>
        <v>0</v>
      </c>
      <c r="O450" s="124">
        <f>O465+O487</f>
        <v>0</v>
      </c>
      <c r="P450" s="383"/>
      <c r="Q450" s="383"/>
      <c r="R450" s="424"/>
    </row>
    <row r="451" spans="1:18" s="20" customFormat="1" ht="16.5" hidden="1" customHeight="1" x14ac:dyDescent="0.3">
      <c r="A451" s="435" t="s">
        <v>145</v>
      </c>
      <c r="B451" s="416" t="s">
        <v>65</v>
      </c>
      <c r="C451" s="437">
        <v>1630110140</v>
      </c>
      <c r="D451" s="192"/>
      <c r="E451" s="29" t="s">
        <v>10</v>
      </c>
      <c r="F451" s="10">
        <f t="shared" si="170"/>
        <v>0</v>
      </c>
      <c r="G451" s="80">
        <f>SUM(G452:G455)</f>
        <v>0</v>
      </c>
      <c r="H451" s="80">
        <v>0</v>
      </c>
      <c r="I451" s="152">
        <v>0</v>
      </c>
      <c r="J451" s="153"/>
      <c r="K451" s="153"/>
      <c r="L451" s="129"/>
      <c r="M451" s="129"/>
      <c r="N451" s="129"/>
      <c r="O451" s="129"/>
      <c r="P451" s="440" t="s">
        <v>66</v>
      </c>
      <c r="Q451" s="440" t="s">
        <v>67</v>
      </c>
      <c r="R451" s="441"/>
    </row>
    <row r="452" spans="1:18" s="20" customFormat="1" ht="16.5" hidden="1" customHeight="1" x14ac:dyDescent="0.3">
      <c r="A452" s="436"/>
      <c r="B452" s="417"/>
      <c r="C452" s="438"/>
      <c r="D452" s="87"/>
      <c r="E452" s="29" t="s">
        <v>1</v>
      </c>
      <c r="F452" s="10">
        <f t="shared" si="170"/>
        <v>0</v>
      </c>
      <c r="G452" s="80">
        <f t="shared" ref="G452:G455" si="234">G457</f>
        <v>0</v>
      </c>
      <c r="H452" s="80">
        <v>0</v>
      </c>
      <c r="I452" s="152">
        <v>0</v>
      </c>
      <c r="J452" s="153"/>
      <c r="K452" s="153"/>
      <c r="L452" s="129"/>
      <c r="M452" s="129"/>
      <c r="N452" s="129"/>
      <c r="O452" s="129"/>
      <c r="P452" s="440"/>
      <c r="Q452" s="440"/>
      <c r="R452" s="442"/>
    </row>
    <row r="453" spans="1:18" s="20" customFormat="1" ht="16.5" hidden="1" customHeight="1" x14ac:dyDescent="0.3">
      <c r="A453" s="436"/>
      <c r="B453" s="417"/>
      <c r="C453" s="438"/>
      <c r="D453" s="87"/>
      <c r="E453" s="29" t="s">
        <v>2</v>
      </c>
      <c r="F453" s="10">
        <f t="shared" si="170"/>
        <v>0</v>
      </c>
      <c r="G453" s="80">
        <f t="shared" si="234"/>
        <v>0</v>
      </c>
      <c r="H453" s="80">
        <v>0</v>
      </c>
      <c r="I453" s="152">
        <v>0</v>
      </c>
      <c r="J453" s="153"/>
      <c r="K453" s="153"/>
      <c r="L453" s="129"/>
      <c r="M453" s="129"/>
      <c r="N453" s="129"/>
      <c r="O453" s="129"/>
      <c r="P453" s="440"/>
      <c r="Q453" s="440"/>
      <c r="R453" s="442"/>
    </row>
    <row r="454" spans="1:18" s="20" customFormat="1" ht="16.5" hidden="1" customHeight="1" x14ac:dyDescent="0.3">
      <c r="A454" s="436"/>
      <c r="B454" s="417"/>
      <c r="C454" s="438"/>
      <c r="D454" s="87"/>
      <c r="E454" s="29" t="s">
        <v>3</v>
      </c>
      <c r="F454" s="10">
        <f t="shared" si="170"/>
        <v>0</v>
      </c>
      <c r="G454" s="80">
        <f t="shared" si="234"/>
        <v>0</v>
      </c>
      <c r="H454" s="80">
        <v>0</v>
      </c>
      <c r="I454" s="152">
        <v>0</v>
      </c>
      <c r="J454" s="153"/>
      <c r="K454" s="153"/>
      <c r="L454" s="129"/>
      <c r="M454" s="129"/>
      <c r="N454" s="129"/>
      <c r="O454" s="129"/>
      <c r="P454" s="440"/>
      <c r="Q454" s="440"/>
      <c r="R454" s="442"/>
    </row>
    <row r="455" spans="1:18" s="20" customFormat="1" ht="16.5" hidden="1" customHeight="1" x14ac:dyDescent="0.3">
      <c r="A455" s="436"/>
      <c r="B455" s="418"/>
      <c r="C455" s="439"/>
      <c r="D455" s="87"/>
      <c r="E455" s="29" t="s">
        <v>5</v>
      </c>
      <c r="F455" s="10">
        <f t="shared" si="170"/>
        <v>0</v>
      </c>
      <c r="G455" s="80">
        <f t="shared" si="234"/>
        <v>0</v>
      </c>
      <c r="H455" s="80">
        <v>0</v>
      </c>
      <c r="I455" s="152">
        <v>0</v>
      </c>
      <c r="J455" s="153"/>
      <c r="K455" s="153"/>
      <c r="L455" s="129"/>
      <c r="M455" s="129"/>
      <c r="N455" s="129"/>
      <c r="O455" s="129"/>
      <c r="P455" s="440"/>
      <c r="Q455" s="440"/>
      <c r="R455" s="443"/>
    </row>
    <row r="456" spans="1:18" s="20" customFormat="1" ht="16.5" hidden="1" customHeight="1" x14ac:dyDescent="0.3">
      <c r="A456" s="435" t="s">
        <v>146</v>
      </c>
      <c r="B456" s="416" t="s">
        <v>113</v>
      </c>
      <c r="C456" s="437">
        <v>1630110140</v>
      </c>
      <c r="D456" s="192"/>
      <c r="E456" s="29" t="s">
        <v>10</v>
      </c>
      <c r="F456" s="10">
        <f t="shared" ref="F456:F519" si="235">SUM(G456:O456)</f>
        <v>0</v>
      </c>
      <c r="G456" s="80">
        <f>SUM(G457:G460)</f>
        <v>0</v>
      </c>
      <c r="H456" s="80">
        <v>0</v>
      </c>
      <c r="I456" s="152">
        <v>0</v>
      </c>
      <c r="J456" s="153"/>
      <c r="K456" s="153"/>
      <c r="L456" s="129"/>
      <c r="M456" s="129"/>
      <c r="N456" s="129"/>
      <c r="O456" s="129"/>
      <c r="P456" s="440" t="s">
        <v>66</v>
      </c>
      <c r="Q456" s="440" t="s">
        <v>67</v>
      </c>
      <c r="R456" s="441"/>
    </row>
    <row r="457" spans="1:18" s="20" customFormat="1" ht="16.5" hidden="1" customHeight="1" x14ac:dyDescent="0.3">
      <c r="A457" s="436"/>
      <c r="B457" s="417"/>
      <c r="C457" s="438"/>
      <c r="D457" s="87"/>
      <c r="E457" s="29" t="s">
        <v>1</v>
      </c>
      <c r="F457" s="10">
        <f t="shared" si="235"/>
        <v>0</v>
      </c>
      <c r="G457" s="80">
        <v>0</v>
      </c>
      <c r="H457" s="80">
        <v>0</v>
      </c>
      <c r="I457" s="152">
        <v>0</v>
      </c>
      <c r="J457" s="153"/>
      <c r="K457" s="153"/>
      <c r="L457" s="129"/>
      <c r="M457" s="129"/>
      <c r="N457" s="129"/>
      <c r="O457" s="129"/>
      <c r="P457" s="440"/>
      <c r="Q457" s="440"/>
      <c r="R457" s="442"/>
    </row>
    <row r="458" spans="1:18" s="20" customFormat="1" ht="16.5" hidden="1" customHeight="1" x14ac:dyDescent="0.3">
      <c r="A458" s="436"/>
      <c r="B458" s="417"/>
      <c r="C458" s="438"/>
      <c r="D458" s="87"/>
      <c r="E458" s="29" t="s">
        <v>2</v>
      </c>
      <c r="F458" s="10">
        <f t="shared" si="235"/>
        <v>0</v>
      </c>
      <c r="G458" s="80">
        <v>0</v>
      </c>
      <c r="H458" s="80">
        <v>0</v>
      </c>
      <c r="I458" s="152">
        <v>0</v>
      </c>
      <c r="J458" s="153"/>
      <c r="K458" s="153"/>
      <c r="L458" s="129"/>
      <c r="M458" s="129"/>
      <c r="N458" s="129"/>
      <c r="O458" s="129"/>
      <c r="P458" s="440"/>
      <c r="Q458" s="440"/>
      <c r="R458" s="442"/>
    </row>
    <row r="459" spans="1:18" s="20" customFormat="1" ht="16.5" hidden="1" customHeight="1" x14ac:dyDescent="0.3">
      <c r="A459" s="436"/>
      <c r="B459" s="417"/>
      <c r="C459" s="438"/>
      <c r="D459" s="87"/>
      <c r="E459" s="29" t="s">
        <v>3</v>
      </c>
      <c r="F459" s="10">
        <f t="shared" si="235"/>
        <v>0</v>
      </c>
      <c r="G459" s="80">
        <v>0</v>
      </c>
      <c r="H459" s="80">
        <v>0</v>
      </c>
      <c r="I459" s="152">
        <v>0</v>
      </c>
      <c r="J459" s="153"/>
      <c r="K459" s="153"/>
      <c r="L459" s="129"/>
      <c r="M459" s="129"/>
      <c r="N459" s="129"/>
      <c r="O459" s="129"/>
      <c r="P459" s="440"/>
      <c r="Q459" s="440"/>
      <c r="R459" s="442"/>
    </row>
    <row r="460" spans="1:18" s="20" customFormat="1" ht="16.5" hidden="1" customHeight="1" x14ac:dyDescent="0.3">
      <c r="A460" s="436"/>
      <c r="B460" s="418"/>
      <c r="C460" s="439"/>
      <c r="D460" s="87"/>
      <c r="E460" s="29" t="s">
        <v>5</v>
      </c>
      <c r="F460" s="10">
        <f t="shared" si="235"/>
        <v>0</v>
      </c>
      <c r="G460" s="80">
        <v>0</v>
      </c>
      <c r="H460" s="80">
        <v>0</v>
      </c>
      <c r="I460" s="152">
        <v>0</v>
      </c>
      <c r="J460" s="153"/>
      <c r="K460" s="153"/>
      <c r="L460" s="129"/>
      <c r="M460" s="129"/>
      <c r="N460" s="129"/>
      <c r="O460" s="129"/>
      <c r="P460" s="440"/>
      <c r="Q460" s="440"/>
      <c r="R460" s="443"/>
    </row>
    <row r="461" spans="1:18" s="148" customFormat="1" ht="18.75" customHeight="1" x14ac:dyDescent="0.3">
      <c r="A461" s="395" t="s">
        <v>50</v>
      </c>
      <c r="B461" s="398" t="s">
        <v>104</v>
      </c>
      <c r="C461" s="403">
        <v>1630200000</v>
      </c>
      <c r="D461" s="195"/>
      <c r="E461" s="121" t="s">
        <v>10</v>
      </c>
      <c r="F461" s="111">
        <f t="shared" si="235"/>
        <v>2986</v>
      </c>
      <c r="G461" s="109">
        <f t="shared" ref="G461:N461" si="236">SUM(G462:G465)</f>
        <v>263</v>
      </c>
      <c r="H461" s="109">
        <f t="shared" si="236"/>
        <v>441</v>
      </c>
      <c r="I461" s="111">
        <f t="shared" si="236"/>
        <v>541</v>
      </c>
      <c r="J461" s="111">
        <f t="shared" si="236"/>
        <v>541</v>
      </c>
      <c r="K461" s="111">
        <f t="shared" si="236"/>
        <v>319</v>
      </c>
      <c r="L461" s="111">
        <f>SUM(L462:L465)</f>
        <v>251</v>
      </c>
      <c r="M461" s="111">
        <f t="shared" si="236"/>
        <v>210</v>
      </c>
      <c r="N461" s="111">
        <f t="shared" si="236"/>
        <v>210</v>
      </c>
      <c r="O461" s="111">
        <f t="shared" ref="O461" si="237">SUM(O462:O465)</f>
        <v>210</v>
      </c>
      <c r="P461" s="403"/>
      <c r="Q461" s="410"/>
      <c r="R461" s="406" t="s">
        <v>42</v>
      </c>
    </row>
    <row r="462" spans="1:18" s="148" customFormat="1" ht="18.75" customHeight="1" x14ac:dyDescent="0.3">
      <c r="A462" s="396"/>
      <c r="B462" s="399"/>
      <c r="C462" s="404"/>
      <c r="D462" s="198"/>
      <c r="E462" s="121" t="s">
        <v>1</v>
      </c>
      <c r="F462" s="111">
        <f t="shared" si="235"/>
        <v>0</v>
      </c>
      <c r="G462" s="109">
        <v>0</v>
      </c>
      <c r="H462" s="109">
        <v>0</v>
      </c>
      <c r="I462" s="111">
        <v>0</v>
      </c>
      <c r="J462" s="111">
        <v>0</v>
      </c>
      <c r="K462" s="111">
        <v>0</v>
      </c>
      <c r="L462" s="111">
        <v>0</v>
      </c>
      <c r="M462" s="111">
        <v>0</v>
      </c>
      <c r="N462" s="111">
        <v>0</v>
      </c>
      <c r="O462" s="111">
        <v>0</v>
      </c>
      <c r="P462" s="404"/>
      <c r="Q462" s="410"/>
      <c r="R462" s="407"/>
    </row>
    <row r="463" spans="1:18" s="148" customFormat="1" ht="18.75" customHeight="1" x14ac:dyDescent="0.3">
      <c r="A463" s="396"/>
      <c r="B463" s="399"/>
      <c r="C463" s="404"/>
      <c r="D463" s="198"/>
      <c r="E463" s="121" t="s">
        <v>2</v>
      </c>
      <c r="F463" s="111">
        <f t="shared" si="235"/>
        <v>1292</v>
      </c>
      <c r="G463" s="109">
        <f t="shared" ref="G463:N463" si="238">G468+G483</f>
        <v>122</v>
      </c>
      <c r="H463" s="109">
        <f t="shared" si="238"/>
        <v>200</v>
      </c>
      <c r="I463" s="111">
        <f t="shared" si="238"/>
        <v>250</v>
      </c>
      <c r="J463" s="111">
        <f t="shared" si="238"/>
        <v>150</v>
      </c>
      <c r="K463" s="111">
        <f t="shared" si="238"/>
        <v>150</v>
      </c>
      <c r="L463" s="111">
        <f t="shared" si="238"/>
        <v>105</v>
      </c>
      <c r="M463" s="111">
        <f t="shared" si="238"/>
        <v>105</v>
      </c>
      <c r="N463" s="111">
        <f t="shared" si="238"/>
        <v>105</v>
      </c>
      <c r="O463" s="111">
        <f t="shared" ref="O463" si="239">O468+O483</f>
        <v>105</v>
      </c>
      <c r="P463" s="404"/>
      <c r="Q463" s="410"/>
      <c r="R463" s="407"/>
    </row>
    <row r="464" spans="1:18" s="148" customFormat="1" ht="18.75" customHeight="1" x14ac:dyDescent="0.3">
      <c r="A464" s="396"/>
      <c r="B464" s="399"/>
      <c r="C464" s="404"/>
      <c r="D464" s="198"/>
      <c r="E464" s="121" t="s">
        <v>3</v>
      </c>
      <c r="F464" s="111">
        <f t="shared" si="235"/>
        <v>1694</v>
      </c>
      <c r="G464" s="109">
        <f t="shared" ref="G464:I464" si="240">G469+G479+G484+G485+G486</f>
        <v>141</v>
      </c>
      <c r="H464" s="109">
        <f t="shared" si="240"/>
        <v>241</v>
      </c>
      <c r="I464" s="111">
        <f t="shared" si="240"/>
        <v>291</v>
      </c>
      <c r="J464" s="111">
        <f>J469+J479+J484+J485+J486</f>
        <v>391</v>
      </c>
      <c r="K464" s="111">
        <f t="shared" ref="K464:N464" si="241">K469+K479+K484+K485+K486</f>
        <v>169</v>
      </c>
      <c r="L464" s="111">
        <f t="shared" si="241"/>
        <v>146</v>
      </c>
      <c r="M464" s="111">
        <f t="shared" si="241"/>
        <v>105</v>
      </c>
      <c r="N464" s="111">
        <f t="shared" si="241"/>
        <v>105</v>
      </c>
      <c r="O464" s="111">
        <f t="shared" ref="O464" si="242">O469+O479+O484+O485+O486</f>
        <v>105</v>
      </c>
      <c r="P464" s="404"/>
      <c r="Q464" s="410"/>
      <c r="R464" s="407"/>
    </row>
    <row r="465" spans="1:18" s="148" customFormat="1" ht="18.75" customHeight="1" x14ac:dyDescent="0.3">
      <c r="A465" s="397"/>
      <c r="B465" s="400"/>
      <c r="C465" s="405"/>
      <c r="D465" s="198"/>
      <c r="E465" s="121" t="s">
        <v>5</v>
      </c>
      <c r="F465" s="111">
        <f t="shared" si="235"/>
        <v>0</v>
      </c>
      <c r="G465" s="109">
        <v>0</v>
      </c>
      <c r="H465" s="109">
        <v>0</v>
      </c>
      <c r="I465" s="111">
        <v>0</v>
      </c>
      <c r="J465" s="111">
        <v>0</v>
      </c>
      <c r="K465" s="111">
        <v>0</v>
      </c>
      <c r="L465" s="111">
        <v>0</v>
      </c>
      <c r="M465" s="111">
        <v>0</v>
      </c>
      <c r="N465" s="111">
        <v>0</v>
      </c>
      <c r="O465" s="111">
        <v>0</v>
      </c>
      <c r="P465" s="405"/>
      <c r="Q465" s="410"/>
      <c r="R465" s="408"/>
    </row>
    <row r="466" spans="1:18" s="97" customFormat="1" ht="16.5" customHeight="1" x14ac:dyDescent="0.3">
      <c r="A466" s="369" t="s">
        <v>330</v>
      </c>
      <c r="B466" s="384" t="s">
        <v>111</v>
      </c>
      <c r="C466" s="389">
        <v>1630276080</v>
      </c>
      <c r="D466" s="187"/>
      <c r="E466" s="13" t="s">
        <v>10</v>
      </c>
      <c r="F466" s="14">
        <f t="shared" si="235"/>
        <v>114</v>
      </c>
      <c r="G466" s="51">
        <f>SUM(G467:G470)</f>
        <v>19</v>
      </c>
      <c r="H466" s="51">
        <f>SUM(H467:H470)</f>
        <v>19</v>
      </c>
      <c r="I466" s="51">
        <f>SUM(I467:I470)</f>
        <v>19</v>
      </c>
      <c r="J466" s="51">
        <f t="shared" ref="J466:N466" si="243">SUM(J467:J470)</f>
        <v>19</v>
      </c>
      <c r="K466" s="51">
        <f t="shared" si="243"/>
        <v>19</v>
      </c>
      <c r="L466" s="51">
        <f t="shared" si="243"/>
        <v>19</v>
      </c>
      <c r="M466" s="51">
        <f t="shared" si="243"/>
        <v>0</v>
      </c>
      <c r="N466" s="51">
        <f t="shared" si="243"/>
        <v>0</v>
      </c>
      <c r="O466" s="51">
        <f t="shared" ref="O466" si="244">SUM(O467:O470)</f>
        <v>0</v>
      </c>
      <c r="P466" s="389" t="s">
        <v>78</v>
      </c>
      <c r="Q466" s="415" t="s">
        <v>67</v>
      </c>
      <c r="R466" s="392" t="s">
        <v>237</v>
      </c>
    </row>
    <row r="467" spans="1:18" s="97" customFormat="1" x14ac:dyDescent="0.3">
      <c r="A467" s="370"/>
      <c r="B467" s="385"/>
      <c r="C467" s="390"/>
      <c r="D467" s="197"/>
      <c r="E467" s="13" t="s">
        <v>1</v>
      </c>
      <c r="F467" s="14">
        <f t="shared" si="235"/>
        <v>0</v>
      </c>
      <c r="G467" s="51">
        <v>0</v>
      </c>
      <c r="H467" s="51">
        <v>0</v>
      </c>
      <c r="I467" s="51">
        <v>0</v>
      </c>
      <c r="J467" s="78">
        <v>0</v>
      </c>
      <c r="K467" s="51">
        <v>0</v>
      </c>
      <c r="L467" s="51">
        <v>0</v>
      </c>
      <c r="M467" s="51">
        <v>0</v>
      </c>
      <c r="N467" s="51">
        <v>0</v>
      </c>
      <c r="O467" s="51">
        <v>0</v>
      </c>
      <c r="P467" s="390"/>
      <c r="Q467" s="415"/>
      <c r="R467" s="393"/>
    </row>
    <row r="468" spans="1:18" s="97" customFormat="1" x14ac:dyDescent="0.3">
      <c r="A468" s="370"/>
      <c r="B468" s="385"/>
      <c r="C468" s="390"/>
      <c r="D468" s="197"/>
      <c r="E468" s="13" t="s">
        <v>2</v>
      </c>
      <c r="F468" s="14">
        <f t="shared" si="235"/>
        <v>0</v>
      </c>
      <c r="G468" s="51">
        <v>0</v>
      </c>
      <c r="H468" s="51">
        <v>0</v>
      </c>
      <c r="I468" s="51">
        <v>0</v>
      </c>
      <c r="J468" s="78">
        <v>0</v>
      </c>
      <c r="K468" s="51">
        <v>0</v>
      </c>
      <c r="L468" s="51">
        <v>0</v>
      </c>
      <c r="M468" s="51">
        <v>0</v>
      </c>
      <c r="N468" s="51">
        <v>0</v>
      </c>
      <c r="O468" s="51">
        <v>0</v>
      </c>
      <c r="P468" s="390"/>
      <c r="Q468" s="415"/>
      <c r="R468" s="393"/>
    </row>
    <row r="469" spans="1:18" s="97" customFormat="1" x14ac:dyDescent="0.3">
      <c r="A469" s="370"/>
      <c r="B469" s="385"/>
      <c r="C469" s="390"/>
      <c r="D469" s="197"/>
      <c r="E469" s="13" t="s">
        <v>3</v>
      </c>
      <c r="F469" s="14">
        <f t="shared" si="235"/>
        <v>114</v>
      </c>
      <c r="G469" s="51">
        <f>G474</f>
        <v>19</v>
      </c>
      <c r="H469" s="51">
        <f>H474</f>
        <v>19</v>
      </c>
      <c r="I469" s="51">
        <f>I474</f>
        <v>19</v>
      </c>
      <c r="J469" s="51">
        <f t="shared" ref="J469:N469" si="245">J474</f>
        <v>19</v>
      </c>
      <c r="K469" s="51">
        <f t="shared" si="245"/>
        <v>19</v>
      </c>
      <c r="L469" s="51">
        <f t="shared" si="245"/>
        <v>19</v>
      </c>
      <c r="M469" s="51">
        <f t="shared" si="245"/>
        <v>0</v>
      </c>
      <c r="N469" s="51">
        <f t="shared" si="245"/>
        <v>0</v>
      </c>
      <c r="O469" s="51">
        <f t="shared" ref="O469" si="246">O474</f>
        <v>0</v>
      </c>
      <c r="P469" s="390"/>
      <c r="Q469" s="415"/>
      <c r="R469" s="393"/>
    </row>
    <row r="470" spans="1:18" s="97" customFormat="1" x14ac:dyDescent="0.3">
      <c r="A470" s="370"/>
      <c r="B470" s="386"/>
      <c r="C470" s="391"/>
      <c r="D470" s="197"/>
      <c r="E470" s="13" t="s">
        <v>5</v>
      </c>
      <c r="F470" s="14">
        <f t="shared" si="235"/>
        <v>0</v>
      </c>
      <c r="G470" s="51">
        <v>0</v>
      </c>
      <c r="H470" s="51">
        <v>0</v>
      </c>
      <c r="I470" s="51">
        <v>0</v>
      </c>
      <c r="J470" s="78">
        <v>0</v>
      </c>
      <c r="K470" s="51">
        <v>0</v>
      </c>
      <c r="L470" s="51">
        <v>0</v>
      </c>
      <c r="M470" s="51">
        <v>0</v>
      </c>
      <c r="N470" s="51">
        <v>0</v>
      </c>
      <c r="O470" s="51">
        <v>0</v>
      </c>
      <c r="P470" s="391"/>
      <c r="Q470" s="415"/>
      <c r="R470" s="394"/>
    </row>
    <row r="471" spans="1:18" s="97" customFormat="1" ht="16.5" customHeight="1" x14ac:dyDescent="0.3">
      <c r="A471" s="369" t="s">
        <v>146</v>
      </c>
      <c r="B471" s="446" t="s">
        <v>112</v>
      </c>
      <c r="C471" s="389">
        <v>1630276080</v>
      </c>
      <c r="D471" s="187"/>
      <c r="E471" s="13" t="s">
        <v>10</v>
      </c>
      <c r="F471" s="14">
        <f t="shared" si="235"/>
        <v>114</v>
      </c>
      <c r="G471" s="51">
        <f>SUM(G472:G475)</f>
        <v>19</v>
      </c>
      <c r="H471" s="51">
        <f>SUM(H472:H475)</f>
        <v>19</v>
      </c>
      <c r="I471" s="51">
        <f>SUM(I472:I475)</f>
        <v>19</v>
      </c>
      <c r="J471" s="51">
        <f t="shared" ref="J471:N471" si="247">SUM(J472:J475)</f>
        <v>19</v>
      </c>
      <c r="K471" s="51">
        <f t="shared" si="247"/>
        <v>19</v>
      </c>
      <c r="L471" s="51">
        <f t="shared" si="247"/>
        <v>19</v>
      </c>
      <c r="M471" s="51">
        <f t="shared" si="247"/>
        <v>0</v>
      </c>
      <c r="N471" s="51">
        <f t="shared" si="247"/>
        <v>0</v>
      </c>
      <c r="O471" s="51">
        <f t="shared" ref="O471" si="248">SUM(O472:O475)</f>
        <v>0</v>
      </c>
      <c r="P471" s="389" t="s">
        <v>78</v>
      </c>
      <c r="Q471" s="415" t="s">
        <v>67</v>
      </c>
      <c r="R471" s="392" t="s">
        <v>237</v>
      </c>
    </row>
    <row r="472" spans="1:18" s="97" customFormat="1" x14ac:dyDescent="0.3">
      <c r="A472" s="370"/>
      <c r="B472" s="447"/>
      <c r="C472" s="390"/>
      <c r="D472" s="197"/>
      <c r="E472" s="13" t="s">
        <v>1</v>
      </c>
      <c r="F472" s="14">
        <f t="shared" si="235"/>
        <v>0</v>
      </c>
      <c r="G472" s="51">
        <v>0</v>
      </c>
      <c r="H472" s="51">
        <v>0</v>
      </c>
      <c r="I472" s="51">
        <v>0</v>
      </c>
      <c r="J472" s="78">
        <v>0</v>
      </c>
      <c r="K472" s="51">
        <v>0</v>
      </c>
      <c r="L472" s="51">
        <v>0</v>
      </c>
      <c r="M472" s="51">
        <v>0</v>
      </c>
      <c r="N472" s="51">
        <v>0</v>
      </c>
      <c r="O472" s="51">
        <v>0</v>
      </c>
      <c r="P472" s="444"/>
      <c r="Q472" s="415"/>
      <c r="R472" s="393"/>
    </row>
    <row r="473" spans="1:18" s="97" customFormat="1" x14ac:dyDescent="0.3">
      <c r="A473" s="370"/>
      <c r="B473" s="447"/>
      <c r="C473" s="390"/>
      <c r="D473" s="197"/>
      <c r="E473" s="13" t="s">
        <v>2</v>
      </c>
      <c r="F473" s="14">
        <f t="shared" si="235"/>
        <v>0</v>
      </c>
      <c r="G473" s="51">
        <v>0</v>
      </c>
      <c r="H473" s="51">
        <v>0</v>
      </c>
      <c r="I473" s="51">
        <v>0</v>
      </c>
      <c r="J473" s="78">
        <v>0</v>
      </c>
      <c r="K473" s="51">
        <v>0</v>
      </c>
      <c r="L473" s="51">
        <v>0</v>
      </c>
      <c r="M473" s="51">
        <v>0</v>
      </c>
      <c r="N473" s="51">
        <v>0</v>
      </c>
      <c r="O473" s="51">
        <v>0</v>
      </c>
      <c r="P473" s="444"/>
      <c r="Q473" s="415"/>
      <c r="R473" s="393"/>
    </row>
    <row r="474" spans="1:18" s="97" customFormat="1" x14ac:dyDescent="0.3">
      <c r="A474" s="370"/>
      <c r="B474" s="447"/>
      <c r="C474" s="390"/>
      <c r="D474" s="197"/>
      <c r="E474" s="13" t="s">
        <v>3</v>
      </c>
      <c r="F474" s="14">
        <f t="shared" si="235"/>
        <v>114</v>
      </c>
      <c r="G474" s="51">
        <v>19</v>
      </c>
      <c r="H474" s="51">
        <v>19</v>
      </c>
      <c r="I474" s="51">
        <v>19</v>
      </c>
      <c r="J474" s="78">
        <v>19</v>
      </c>
      <c r="K474" s="51">
        <v>19</v>
      </c>
      <c r="L474" s="51">
        <v>19</v>
      </c>
      <c r="M474" s="51">
        <v>0</v>
      </c>
      <c r="N474" s="51">
        <v>0</v>
      </c>
      <c r="O474" s="51">
        <v>0</v>
      </c>
      <c r="P474" s="444"/>
      <c r="Q474" s="415"/>
      <c r="R474" s="393"/>
    </row>
    <row r="475" spans="1:18" s="97" customFormat="1" x14ac:dyDescent="0.3">
      <c r="A475" s="370"/>
      <c r="B475" s="448"/>
      <c r="C475" s="391"/>
      <c r="D475" s="197"/>
      <c r="E475" s="13" t="s">
        <v>5</v>
      </c>
      <c r="F475" s="14">
        <f t="shared" si="235"/>
        <v>0</v>
      </c>
      <c r="G475" s="51">
        <v>0</v>
      </c>
      <c r="H475" s="51">
        <v>0</v>
      </c>
      <c r="I475" s="51">
        <v>0</v>
      </c>
      <c r="J475" s="78">
        <v>0</v>
      </c>
      <c r="K475" s="51">
        <v>0</v>
      </c>
      <c r="L475" s="51">
        <v>0</v>
      </c>
      <c r="M475" s="51">
        <v>0</v>
      </c>
      <c r="N475" s="51">
        <v>0</v>
      </c>
      <c r="O475" s="51">
        <v>0</v>
      </c>
      <c r="P475" s="445"/>
      <c r="Q475" s="415"/>
      <c r="R475" s="394"/>
    </row>
    <row r="476" spans="1:18" s="97" customFormat="1" ht="15.75" customHeight="1" x14ac:dyDescent="0.3">
      <c r="A476" s="370" t="s">
        <v>331</v>
      </c>
      <c r="B476" s="384" t="s">
        <v>326</v>
      </c>
      <c r="C476" s="389">
        <v>1630276090</v>
      </c>
      <c r="D476" s="187"/>
      <c r="E476" s="13" t="s">
        <v>10</v>
      </c>
      <c r="F476" s="14">
        <f t="shared" si="235"/>
        <v>110</v>
      </c>
      <c r="G476" s="51">
        <f>SUM(G477:G480)</f>
        <v>22</v>
      </c>
      <c r="H476" s="51">
        <f>SUM(H477:H480)</f>
        <v>22</v>
      </c>
      <c r="I476" s="51">
        <f>SUM(I477:I480)</f>
        <v>22</v>
      </c>
      <c r="J476" s="78">
        <f t="shared" ref="J476:N476" si="249">SUM(J477:J480)</f>
        <v>22</v>
      </c>
      <c r="K476" s="51">
        <f t="shared" si="249"/>
        <v>0</v>
      </c>
      <c r="L476" s="51">
        <f t="shared" si="249"/>
        <v>22</v>
      </c>
      <c r="M476" s="51">
        <f t="shared" si="249"/>
        <v>0</v>
      </c>
      <c r="N476" s="51">
        <f t="shared" si="249"/>
        <v>0</v>
      </c>
      <c r="O476" s="51">
        <f t="shared" ref="O476" si="250">SUM(O477:O480)</f>
        <v>0</v>
      </c>
      <c r="P476" s="389" t="s">
        <v>29</v>
      </c>
      <c r="Q476" s="389" t="s">
        <v>340</v>
      </c>
      <c r="R476" s="389" t="s">
        <v>308</v>
      </c>
    </row>
    <row r="477" spans="1:18" s="97" customFormat="1" x14ac:dyDescent="0.3">
      <c r="A477" s="370"/>
      <c r="B477" s="385"/>
      <c r="C477" s="390"/>
      <c r="D477" s="187"/>
      <c r="E477" s="13" t="s">
        <v>1</v>
      </c>
      <c r="F477" s="14">
        <f t="shared" si="235"/>
        <v>0</v>
      </c>
      <c r="G477" s="51">
        <v>0</v>
      </c>
      <c r="H477" s="51">
        <v>0</v>
      </c>
      <c r="I477" s="51">
        <v>0</v>
      </c>
      <c r="J477" s="78">
        <v>0</v>
      </c>
      <c r="K477" s="51">
        <v>0</v>
      </c>
      <c r="L477" s="51">
        <v>0</v>
      </c>
      <c r="M477" s="51">
        <v>0</v>
      </c>
      <c r="N477" s="51">
        <v>0</v>
      </c>
      <c r="O477" s="51">
        <v>0</v>
      </c>
      <c r="P477" s="444"/>
      <c r="Q477" s="390"/>
      <c r="R477" s="390"/>
    </row>
    <row r="478" spans="1:18" s="97" customFormat="1" x14ac:dyDescent="0.3">
      <c r="A478" s="370"/>
      <c r="B478" s="385"/>
      <c r="C478" s="390"/>
      <c r="D478" s="187"/>
      <c r="E478" s="13" t="s">
        <v>2</v>
      </c>
      <c r="F478" s="14">
        <f t="shared" si="235"/>
        <v>0</v>
      </c>
      <c r="G478" s="51">
        <v>0</v>
      </c>
      <c r="H478" s="51">
        <v>0</v>
      </c>
      <c r="I478" s="51">
        <v>0</v>
      </c>
      <c r="J478" s="78">
        <v>0</v>
      </c>
      <c r="K478" s="51">
        <v>0</v>
      </c>
      <c r="L478" s="51">
        <v>0</v>
      </c>
      <c r="M478" s="51">
        <v>0</v>
      </c>
      <c r="N478" s="51">
        <v>0</v>
      </c>
      <c r="O478" s="51">
        <v>0</v>
      </c>
      <c r="P478" s="444"/>
      <c r="Q478" s="390"/>
      <c r="R478" s="390"/>
    </row>
    <row r="479" spans="1:18" s="97" customFormat="1" x14ac:dyDescent="0.3">
      <c r="A479" s="370"/>
      <c r="B479" s="385"/>
      <c r="C479" s="390"/>
      <c r="D479" s="187"/>
      <c r="E479" s="13" t="s">
        <v>3</v>
      </c>
      <c r="F479" s="14">
        <f t="shared" si="235"/>
        <v>110</v>
      </c>
      <c r="G479" s="51">
        <v>22</v>
      </c>
      <c r="H479" s="51">
        <v>22</v>
      </c>
      <c r="I479" s="51">
        <v>22</v>
      </c>
      <c r="J479" s="78">
        <v>22</v>
      </c>
      <c r="K479" s="51">
        <v>0</v>
      </c>
      <c r="L479" s="51">
        <v>22</v>
      </c>
      <c r="M479" s="51">
        <v>0</v>
      </c>
      <c r="N479" s="51">
        <v>0</v>
      </c>
      <c r="O479" s="51">
        <v>0</v>
      </c>
      <c r="P479" s="444"/>
      <c r="Q479" s="390"/>
      <c r="R479" s="390"/>
    </row>
    <row r="480" spans="1:18" s="97" customFormat="1" x14ac:dyDescent="0.3">
      <c r="A480" s="370"/>
      <c r="B480" s="386"/>
      <c r="C480" s="391"/>
      <c r="D480" s="187"/>
      <c r="E480" s="13" t="s">
        <v>5</v>
      </c>
      <c r="F480" s="14">
        <f t="shared" si="235"/>
        <v>0</v>
      </c>
      <c r="G480" s="51">
        <v>0</v>
      </c>
      <c r="H480" s="51">
        <v>0</v>
      </c>
      <c r="I480" s="51">
        <v>0</v>
      </c>
      <c r="J480" s="78">
        <v>0</v>
      </c>
      <c r="K480" s="51">
        <v>0</v>
      </c>
      <c r="L480" s="51">
        <v>0</v>
      </c>
      <c r="M480" s="51">
        <v>0</v>
      </c>
      <c r="N480" s="51">
        <v>0</v>
      </c>
      <c r="O480" s="51">
        <v>0</v>
      </c>
      <c r="P480" s="445"/>
      <c r="Q480" s="391"/>
      <c r="R480" s="390"/>
    </row>
    <row r="481" spans="1:20" s="97" customFormat="1" ht="16.5" customHeight="1" x14ac:dyDescent="0.3">
      <c r="A481" s="369" t="s">
        <v>332</v>
      </c>
      <c r="B481" s="384" t="s">
        <v>267</v>
      </c>
      <c r="C481" s="95"/>
      <c r="D481" s="187"/>
      <c r="E481" s="13" t="s">
        <v>10</v>
      </c>
      <c r="F481" s="14">
        <f t="shared" si="235"/>
        <v>2762</v>
      </c>
      <c r="G481" s="51">
        <f>SUM(G482:G487)</f>
        <v>222</v>
      </c>
      <c r="H481" s="51">
        <f t="shared" ref="H481:N481" si="251">SUM(H482:H487)</f>
        <v>400</v>
      </c>
      <c r="I481" s="51">
        <f t="shared" si="251"/>
        <v>500</v>
      </c>
      <c r="J481" s="51">
        <f t="shared" si="251"/>
        <v>500</v>
      </c>
      <c r="K481" s="51">
        <f t="shared" si="251"/>
        <v>300</v>
      </c>
      <c r="L481" s="51">
        <f t="shared" si="251"/>
        <v>210</v>
      </c>
      <c r="M481" s="51">
        <f t="shared" si="251"/>
        <v>210</v>
      </c>
      <c r="N481" s="51">
        <f t="shared" si="251"/>
        <v>210</v>
      </c>
      <c r="O481" s="51">
        <f t="shared" ref="O481" si="252">SUM(O482:O487)</f>
        <v>210</v>
      </c>
      <c r="P481" s="389" t="s">
        <v>29</v>
      </c>
      <c r="Q481" s="389" t="s">
        <v>340</v>
      </c>
      <c r="R481" s="389" t="s">
        <v>308</v>
      </c>
    </row>
    <row r="482" spans="1:20" s="97" customFormat="1" x14ac:dyDescent="0.3">
      <c r="A482" s="370"/>
      <c r="B482" s="385"/>
      <c r="C482" s="95"/>
      <c r="D482" s="197"/>
      <c r="E482" s="13" t="s">
        <v>1</v>
      </c>
      <c r="F482" s="14">
        <f t="shared" si="235"/>
        <v>0</v>
      </c>
      <c r="G482" s="51">
        <v>0</v>
      </c>
      <c r="H482" s="51">
        <v>0</v>
      </c>
      <c r="I482" s="51">
        <v>0</v>
      </c>
      <c r="J482" s="78">
        <v>0</v>
      </c>
      <c r="K482" s="51">
        <v>0</v>
      </c>
      <c r="L482" s="51">
        <v>0</v>
      </c>
      <c r="M482" s="51">
        <v>0</v>
      </c>
      <c r="N482" s="51">
        <v>0</v>
      </c>
      <c r="O482" s="51">
        <v>0</v>
      </c>
      <c r="P482" s="390"/>
      <c r="Q482" s="390"/>
      <c r="R482" s="390"/>
    </row>
    <row r="483" spans="1:20" s="97" customFormat="1" x14ac:dyDescent="0.3">
      <c r="A483" s="370"/>
      <c r="B483" s="385"/>
      <c r="C483" s="105" t="s">
        <v>206</v>
      </c>
      <c r="D483" s="33"/>
      <c r="E483" s="13" t="s">
        <v>2</v>
      </c>
      <c r="F483" s="14">
        <f t="shared" si="235"/>
        <v>1292</v>
      </c>
      <c r="G483" s="51">
        <v>122</v>
      </c>
      <c r="H483" s="51">
        <v>200</v>
      </c>
      <c r="I483" s="51">
        <v>250</v>
      </c>
      <c r="J483" s="78">
        <v>150</v>
      </c>
      <c r="K483" s="51">
        <v>150</v>
      </c>
      <c r="L483" s="51">
        <v>105</v>
      </c>
      <c r="M483" s="51">
        <v>105</v>
      </c>
      <c r="N483" s="51">
        <v>105</v>
      </c>
      <c r="O483" s="51">
        <v>105</v>
      </c>
      <c r="P483" s="390"/>
      <c r="Q483" s="390"/>
      <c r="R483" s="390"/>
    </row>
    <row r="484" spans="1:20" s="97" customFormat="1" x14ac:dyDescent="0.3">
      <c r="A484" s="370"/>
      <c r="B484" s="385"/>
      <c r="C484" s="58" t="s">
        <v>167</v>
      </c>
      <c r="D484" s="33"/>
      <c r="E484" s="86" t="s">
        <v>3</v>
      </c>
      <c r="F484" s="14">
        <f t="shared" si="235"/>
        <v>300</v>
      </c>
      <c r="G484" s="51">
        <v>100</v>
      </c>
      <c r="H484" s="51">
        <v>200</v>
      </c>
      <c r="I484" s="51">
        <v>0</v>
      </c>
      <c r="J484" s="78">
        <v>0</v>
      </c>
      <c r="K484" s="51">
        <v>0</v>
      </c>
      <c r="L484" s="51">
        <v>0</v>
      </c>
      <c r="M484" s="51">
        <v>0</v>
      </c>
      <c r="N484" s="51">
        <v>0</v>
      </c>
      <c r="O484" s="51">
        <v>0</v>
      </c>
      <c r="P484" s="390"/>
      <c r="Q484" s="390"/>
      <c r="R484" s="390"/>
    </row>
    <row r="485" spans="1:20" s="97" customFormat="1" x14ac:dyDescent="0.3">
      <c r="A485" s="370"/>
      <c r="B485" s="385"/>
      <c r="C485" s="188" t="s">
        <v>268</v>
      </c>
      <c r="D485" s="33"/>
      <c r="E485" s="86" t="s">
        <v>3</v>
      </c>
      <c r="F485" s="14">
        <f t="shared" si="235"/>
        <v>970</v>
      </c>
      <c r="G485" s="51">
        <v>0</v>
      </c>
      <c r="H485" s="51">
        <v>0</v>
      </c>
      <c r="I485" s="51">
        <v>250</v>
      </c>
      <c r="J485" s="78">
        <v>150</v>
      </c>
      <c r="K485" s="51">
        <v>150</v>
      </c>
      <c r="L485" s="51">
        <v>105</v>
      </c>
      <c r="M485" s="51">
        <v>105</v>
      </c>
      <c r="N485" s="51">
        <v>105</v>
      </c>
      <c r="O485" s="51">
        <v>105</v>
      </c>
      <c r="P485" s="390"/>
      <c r="Q485" s="390"/>
      <c r="R485" s="390"/>
    </row>
    <row r="486" spans="1:20" s="97" customFormat="1" x14ac:dyDescent="0.3">
      <c r="A486" s="370"/>
      <c r="B486" s="385"/>
      <c r="C486" s="59">
        <v>1630276260</v>
      </c>
      <c r="D486" s="197"/>
      <c r="E486" s="86" t="s">
        <v>3</v>
      </c>
      <c r="F486" s="14">
        <f t="shared" si="235"/>
        <v>200</v>
      </c>
      <c r="G486" s="51">
        <v>0</v>
      </c>
      <c r="H486" s="51">
        <v>0</v>
      </c>
      <c r="I486" s="51">
        <v>0</v>
      </c>
      <c r="J486" s="78">
        <v>200</v>
      </c>
      <c r="K486" s="51">
        <v>0</v>
      </c>
      <c r="L486" s="51">
        <v>0</v>
      </c>
      <c r="M486" s="51">
        <v>0</v>
      </c>
      <c r="N486" s="51">
        <v>0</v>
      </c>
      <c r="O486" s="51">
        <v>0</v>
      </c>
      <c r="P486" s="390"/>
      <c r="Q486" s="390"/>
      <c r="R486" s="390"/>
    </row>
    <row r="487" spans="1:20" s="97" customFormat="1" x14ac:dyDescent="0.3">
      <c r="A487" s="370"/>
      <c r="B487" s="386"/>
      <c r="C487" s="60"/>
      <c r="D487" s="197"/>
      <c r="E487" s="13" t="s">
        <v>5</v>
      </c>
      <c r="F487" s="14">
        <f t="shared" si="235"/>
        <v>0</v>
      </c>
      <c r="G487" s="51">
        <v>0</v>
      </c>
      <c r="H487" s="51">
        <v>0</v>
      </c>
      <c r="I487" s="51">
        <v>0</v>
      </c>
      <c r="J487" s="78">
        <v>0</v>
      </c>
      <c r="K487" s="51">
        <v>0</v>
      </c>
      <c r="L487" s="51">
        <v>0</v>
      </c>
      <c r="M487" s="51">
        <v>0</v>
      </c>
      <c r="N487" s="51">
        <v>0</v>
      </c>
      <c r="O487" s="51">
        <v>0</v>
      </c>
      <c r="P487" s="391"/>
      <c r="Q487" s="391"/>
      <c r="R487" s="391"/>
    </row>
    <row r="488" spans="1:20" s="154" customFormat="1" ht="24" customHeight="1" x14ac:dyDescent="0.3">
      <c r="A488" s="449" t="s">
        <v>51</v>
      </c>
      <c r="B488" s="450" t="s">
        <v>114</v>
      </c>
      <c r="C488" s="410">
        <v>1630300000</v>
      </c>
      <c r="D488" s="198"/>
      <c r="E488" s="121" t="s">
        <v>10</v>
      </c>
      <c r="F488" s="111">
        <f t="shared" si="235"/>
        <v>1248.8000000000002</v>
      </c>
      <c r="G488" s="109">
        <f>SUM(G489:G492)</f>
        <v>210.25</v>
      </c>
      <c r="H488" s="109">
        <f>SUM(H489:H492)</f>
        <v>208.5</v>
      </c>
      <c r="I488" s="109">
        <f t="shared" ref="I488:N488" si="253">SUM(I489:I492)</f>
        <v>208.5</v>
      </c>
      <c r="J488" s="109">
        <f t="shared" si="253"/>
        <v>225.59000000000003</v>
      </c>
      <c r="K488" s="109">
        <f t="shared" si="253"/>
        <v>197.98000000000002</v>
      </c>
      <c r="L488" s="109">
        <f t="shared" si="253"/>
        <v>197.98000000000002</v>
      </c>
      <c r="M488" s="109">
        <f t="shared" si="253"/>
        <v>0</v>
      </c>
      <c r="N488" s="109">
        <f t="shared" si="253"/>
        <v>0</v>
      </c>
      <c r="O488" s="109">
        <f t="shared" ref="O488" si="254">SUM(O489:O492)</f>
        <v>0</v>
      </c>
      <c r="P488" s="410"/>
      <c r="Q488" s="410"/>
      <c r="R488" s="406"/>
    </row>
    <row r="489" spans="1:20" s="154" customFormat="1" ht="24" customHeight="1" x14ac:dyDescent="0.3">
      <c r="A489" s="449"/>
      <c r="B489" s="450"/>
      <c r="C489" s="410"/>
      <c r="D489" s="198"/>
      <c r="E489" s="121" t="s">
        <v>1</v>
      </c>
      <c r="F489" s="111">
        <f t="shared" si="235"/>
        <v>0</v>
      </c>
      <c r="G489" s="109">
        <f t="shared" ref="G489:H490" si="255">G524+G544</f>
        <v>0</v>
      </c>
      <c r="H489" s="109">
        <f t="shared" si="255"/>
        <v>0</v>
      </c>
      <c r="I489" s="109">
        <f>I524+I544</f>
        <v>0</v>
      </c>
      <c r="J489" s="109">
        <v>0</v>
      </c>
      <c r="K489" s="109">
        <v>0</v>
      </c>
      <c r="L489" s="109">
        <v>0</v>
      </c>
      <c r="M489" s="109">
        <v>0</v>
      </c>
      <c r="N489" s="109">
        <v>0</v>
      </c>
      <c r="O489" s="109">
        <v>0</v>
      </c>
      <c r="P489" s="410"/>
      <c r="Q489" s="410"/>
      <c r="R489" s="407"/>
    </row>
    <row r="490" spans="1:20" s="154" customFormat="1" ht="24" customHeight="1" x14ac:dyDescent="0.3">
      <c r="A490" s="449"/>
      <c r="B490" s="450"/>
      <c r="C490" s="410"/>
      <c r="D490" s="198"/>
      <c r="E490" s="121" t="s">
        <v>2</v>
      </c>
      <c r="F490" s="111">
        <f t="shared" si="235"/>
        <v>0</v>
      </c>
      <c r="G490" s="109">
        <f t="shared" si="255"/>
        <v>0</v>
      </c>
      <c r="H490" s="109">
        <f t="shared" si="255"/>
        <v>0</v>
      </c>
      <c r="I490" s="109">
        <f>I525+I545+I495+I500+I505+I510+I515+I520</f>
        <v>0</v>
      </c>
      <c r="J490" s="109">
        <v>0</v>
      </c>
      <c r="K490" s="109">
        <v>0</v>
      </c>
      <c r="L490" s="109">
        <v>0</v>
      </c>
      <c r="M490" s="109">
        <v>0</v>
      </c>
      <c r="N490" s="109">
        <v>0</v>
      </c>
      <c r="O490" s="109">
        <v>0</v>
      </c>
      <c r="P490" s="410"/>
      <c r="Q490" s="410"/>
      <c r="R490" s="407"/>
    </row>
    <row r="491" spans="1:20" s="154" customFormat="1" ht="24" customHeight="1" x14ac:dyDescent="0.3">
      <c r="A491" s="449"/>
      <c r="B491" s="450"/>
      <c r="C491" s="410"/>
      <c r="D491" s="198"/>
      <c r="E491" s="121" t="s">
        <v>3</v>
      </c>
      <c r="F491" s="111">
        <f t="shared" si="235"/>
        <v>1248.8000000000002</v>
      </c>
      <c r="G491" s="109">
        <f>G496+G511+G521</f>
        <v>210.25</v>
      </c>
      <c r="H491" s="109">
        <f>H496+H511+H521</f>
        <v>208.5</v>
      </c>
      <c r="I491" s="109">
        <f>I496+I511+I521</f>
        <v>208.5</v>
      </c>
      <c r="J491" s="109">
        <f>J496+J511+J521</f>
        <v>225.59000000000003</v>
      </c>
      <c r="K491" s="109">
        <f t="shared" ref="K491:N491" si="256">K496+K511+K521</f>
        <v>197.98000000000002</v>
      </c>
      <c r="L491" s="109">
        <f t="shared" si="256"/>
        <v>197.98000000000002</v>
      </c>
      <c r="M491" s="109">
        <f t="shared" si="256"/>
        <v>0</v>
      </c>
      <c r="N491" s="109">
        <f t="shared" si="256"/>
        <v>0</v>
      </c>
      <c r="O491" s="109">
        <f t="shared" ref="O491" si="257">O496+O511+O521</f>
        <v>0</v>
      </c>
      <c r="P491" s="410"/>
      <c r="Q491" s="410"/>
      <c r="R491" s="407"/>
    </row>
    <row r="492" spans="1:20" s="154" customFormat="1" ht="24" customHeight="1" x14ac:dyDescent="0.3">
      <c r="A492" s="449"/>
      <c r="B492" s="450"/>
      <c r="C492" s="410"/>
      <c r="D492" s="198"/>
      <c r="E492" s="166" t="s">
        <v>5</v>
      </c>
      <c r="F492" s="111">
        <f t="shared" si="235"/>
        <v>0</v>
      </c>
      <c r="G492" s="109">
        <f>G527+G547</f>
        <v>0</v>
      </c>
      <c r="H492" s="109">
        <f>H527+H547</f>
        <v>0</v>
      </c>
      <c r="I492" s="109">
        <f>I527+I547</f>
        <v>0</v>
      </c>
      <c r="J492" s="109">
        <v>0</v>
      </c>
      <c r="K492" s="109">
        <v>0</v>
      </c>
      <c r="L492" s="109">
        <v>0</v>
      </c>
      <c r="M492" s="109">
        <v>0</v>
      </c>
      <c r="N492" s="109">
        <v>0</v>
      </c>
      <c r="O492" s="109">
        <v>0</v>
      </c>
      <c r="P492" s="410"/>
      <c r="Q492" s="410"/>
      <c r="R492" s="408"/>
      <c r="T492" s="155"/>
    </row>
    <row r="493" spans="1:20" s="88" customFormat="1" ht="18.75" customHeight="1" x14ac:dyDescent="0.3">
      <c r="A493" s="451" t="s">
        <v>147</v>
      </c>
      <c r="B493" s="453" t="s">
        <v>118</v>
      </c>
      <c r="C493" s="454" t="s">
        <v>119</v>
      </c>
      <c r="D493" s="16" t="s">
        <v>115</v>
      </c>
      <c r="E493" s="13" t="s">
        <v>10</v>
      </c>
      <c r="F493" s="14">
        <f t="shared" si="235"/>
        <v>740.0300000000002</v>
      </c>
      <c r="G493" s="18">
        <f>G495+G496</f>
        <v>115.2</v>
      </c>
      <c r="H493" s="18">
        <f>SUM(H494:H497)</f>
        <v>115.2</v>
      </c>
      <c r="I493" s="18">
        <f t="shared" ref="I493:N493" si="258">SUM(I494:I497)</f>
        <v>115.2</v>
      </c>
      <c r="J493" s="18">
        <f t="shared" si="258"/>
        <v>185.07000000000002</v>
      </c>
      <c r="K493" s="18">
        <f t="shared" si="258"/>
        <v>104.68</v>
      </c>
      <c r="L493" s="18">
        <f t="shared" si="258"/>
        <v>104.68</v>
      </c>
      <c r="M493" s="18">
        <f t="shared" si="258"/>
        <v>0</v>
      </c>
      <c r="N493" s="18">
        <f t="shared" si="258"/>
        <v>0</v>
      </c>
      <c r="O493" s="18">
        <f t="shared" ref="O493" si="259">SUM(O494:O497)</f>
        <v>0</v>
      </c>
      <c r="P493" s="415" t="s">
        <v>66</v>
      </c>
      <c r="Q493" s="415" t="s">
        <v>71</v>
      </c>
      <c r="R493" s="415" t="s">
        <v>72</v>
      </c>
    </row>
    <row r="494" spans="1:20" s="88" customFormat="1" ht="18.75" customHeight="1" x14ac:dyDescent="0.3">
      <c r="A494" s="452"/>
      <c r="B494" s="453"/>
      <c r="C494" s="454"/>
      <c r="D494" s="16" t="s">
        <v>1</v>
      </c>
      <c r="E494" s="13" t="s">
        <v>1</v>
      </c>
      <c r="F494" s="14">
        <f t="shared" si="235"/>
        <v>0</v>
      </c>
      <c r="G494" s="51">
        <v>0</v>
      </c>
      <c r="H494" s="51">
        <v>0</v>
      </c>
      <c r="I494" s="51">
        <v>0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455"/>
      <c r="Q494" s="455"/>
      <c r="R494" s="455"/>
    </row>
    <row r="495" spans="1:20" s="88" customFormat="1" ht="18.75" customHeight="1" x14ac:dyDescent="0.3">
      <c r="A495" s="452"/>
      <c r="B495" s="453"/>
      <c r="C495" s="454"/>
      <c r="D495" s="16" t="s">
        <v>2</v>
      </c>
      <c r="E495" s="13" t="s">
        <v>2</v>
      </c>
      <c r="F495" s="14">
        <f t="shared" si="235"/>
        <v>0</v>
      </c>
      <c r="G495" s="51">
        <v>0</v>
      </c>
      <c r="H495" s="51">
        <v>0</v>
      </c>
      <c r="I495" s="51">
        <v>0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455"/>
      <c r="Q495" s="455"/>
      <c r="R495" s="455"/>
    </row>
    <row r="496" spans="1:20" s="88" customFormat="1" ht="18.75" customHeight="1" x14ac:dyDescent="0.3">
      <c r="A496" s="452"/>
      <c r="B496" s="453"/>
      <c r="C496" s="454"/>
      <c r="D496" s="16" t="s">
        <v>3</v>
      </c>
      <c r="E496" s="13" t="s">
        <v>3</v>
      </c>
      <c r="F496" s="14">
        <f t="shared" si="235"/>
        <v>740.0300000000002</v>
      </c>
      <c r="G496" s="18">
        <f>G501+G506</f>
        <v>115.2</v>
      </c>
      <c r="H496" s="18">
        <f>H501+H506</f>
        <v>115.2</v>
      </c>
      <c r="I496" s="51">
        <f>I501+I506</f>
        <v>115.2</v>
      </c>
      <c r="J496" s="18">
        <f>J501+J506</f>
        <v>185.07000000000002</v>
      </c>
      <c r="K496" s="18">
        <f t="shared" ref="K496:N496" si="260">K501+K506</f>
        <v>104.68</v>
      </c>
      <c r="L496" s="51">
        <f t="shared" si="260"/>
        <v>104.68</v>
      </c>
      <c r="M496" s="51">
        <f t="shared" si="260"/>
        <v>0</v>
      </c>
      <c r="N496" s="51">
        <f t="shared" si="260"/>
        <v>0</v>
      </c>
      <c r="O496" s="51">
        <f t="shared" ref="O496" si="261">O501+O506</f>
        <v>0</v>
      </c>
      <c r="P496" s="455"/>
      <c r="Q496" s="455"/>
      <c r="R496" s="455"/>
    </row>
    <row r="497" spans="1:20" s="88" customFormat="1" ht="18.75" customHeight="1" x14ac:dyDescent="0.3">
      <c r="A497" s="452"/>
      <c r="B497" s="453"/>
      <c r="C497" s="454"/>
      <c r="D497" s="16" t="s">
        <v>5</v>
      </c>
      <c r="E497" s="13" t="s">
        <v>5</v>
      </c>
      <c r="F497" s="14">
        <f t="shared" si="235"/>
        <v>0</v>
      </c>
      <c r="G497" s="51">
        <v>0</v>
      </c>
      <c r="H497" s="51">
        <v>0</v>
      </c>
      <c r="I497" s="51">
        <v>0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455"/>
      <c r="Q497" s="455"/>
      <c r="R497" s="455"/>
      <c r="T497" s="106"/>
    </row>
    <row r="498" spans="1:20" s="97" customFormat="1" ht="18.75" customHeight="1" x14ac:dyDescent="0.3">
      <c r="A498" s="451" t="s">
        <v>200</v>
      </c>
      <c r="B498" s="453" t="s">
        <v>73</v>
      </c>
      <c r="C498" s="454" t="s">
        <v>119</v>
      </c>
      <c r="D498" s="16" t="s">
        <v>115</v>
      </c>
      <c r="E498" s="13" t="s">
        <v>10</v>
      </c>
      <c r="F498" s="14">
        <f t="shared" si="235"/>
        <v>184.10000000000002</v>
      </c>
      <c r="G498" s="18">
        <f>G500+G501</f>
        <v>52.6</v>
      </c>
      <c r="H498" s="18">
        <f>H500+H501</f>
        <v>52.6</v>
      </c>
      <c r="I498" s="18">
        <f t="shared" ref="I498:N498" si="262">I500+I501</f>
        <v>52.6</v>
      </c>
      <c r="J498" s="18">
        <f t="shared" si="262"/>
        <v>26.3</v>
      </c>
      <c r="K498" s="18">
        <f t="shared" si="262"/>
        <v>0</v>
      </c>
      <c r="L498" s="18">
        <f t="shared" si="262"/>
        <v>0</v>
      </c>
      <c r="M498" s="18">
        <f t="shared" si="262"/>
        <v>0</v>
      </c>
      <c r="N498" s="18">
        <f t="shared" si="262"/>
        <v>0</v>
      </c>
      <c r="O498" s="18">
        <f t="shared" ref="O498" si="263">O500+O501</f>
        <v>0</v>
      </c>
      <c r="P498" s="415" t="s">
        <v>66</v>
      </c>
      <c r="Q498" s="415" t="s">
        <v>71</v>
      </c>
      <c r="R498" s="415" t="s">
        <v>72</v>
      </c>
    </row>
    <row r="499" spans="1:20" s="97" customFormat="1" ht="18.75" customHeight="1" x14ac:dyDescent="0.3">
      <c r="A499" s="452"/>
      <c r="B499" s="453"/>
      <c r="C499" s="454"/>
      <c r="D499" s="16" t="s">
        <v>1</v>
      </c>
      <c r="E499" s="13" t="s">
        <v>1</v>
      </c>
      <c r="F499" s="14">
        <f t="shared" si="235"/>
        <v>0</v>
      </c>
      <c r="G499" s="51">
        <v>0</v>
      </c>
      <c r="H499" s="51">
        <v>0</v>
      </c>
      <c r="I499" s="51">
        <v>0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455"/>
      <c r="Q499" s="455"/>
      <c r="R499" s="455"/>
    </row>
    <row r="500" spans="1:20" s="97" customFormat="1" ht="18.75" customHeight="1" x14ac:dyDescent="0.3">
      <c r="A500" s="452"/>
      <c r="B500" s="453"/>
      <c r="C500" s="454"/>
      <c r="D500" s="16" t="s">
        <v>2</v>
      </c>
      <c r="E500" s="13" t="s">
        <v>2</v>
      </c>
      <c r="F500" s="14">
        <f t="shared" si="235"/>
        <v>0</v>
      </c>
      <c r="G500" s="51">
        <v>0</v>
      </c>
      <c r="H500" s="51">
        <v>0</v>
      </c>
      <c r="I500" s="51">
        <v>0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455"/>
      <c r="Q500" s="455"/>
      <c r="R500" s="455"/>
    </row>
    <row r="501" spans="1:20" s="97" customFormat="1" ht="18.75" customHeight="1" x14ac:dyDescent="0.3">
      <c r="A501" s="452"/>
      <c r="B501" s="453"/>
      <c r="C501" s="454"/>
      <c r="D501" s="16" t="s">
        <v>3</v>
      </c>
      <c r="E501" s="13" t="s">
        <v>3</v>
      </c>
      <c r="F501" s="14">
        <f t="shared" si="235"/>
        <v>184.10000000000002</v>
      </c>
      <c r="G501" s="18">
        <v>52.6</v>
      </c>
      <c r="H501" s="18">
        <v>52.6</v>
      </c>
      <c r="I501" s="51">
        <v>52.6</v>
      </c>
      <c r="J501" s="18">
        <v>26.3</v>
      </c>
      <c r="K501" s="18">
        <v>0</v>
      </c>
      <c r="L501" s="51">
        <v>0</v>
      </c>
      <c r="M501" s="51">
        <v>0</v>
      </c>
      <c r="N501" s="51">
        <v>0</v>
      </c>
      <c r="O501" s="51">
        <v>0</v>
      </c>
      <c r="P501" s="455"/>
      <c r="Q501" s="455"/>
      <c r="R501" s="455"/>
    </row>
    <row r="502" spans="1:20" s="97" customFormat="1" ht="18.75" customHeight="1" x14ac:dyDescent="0.3">
      <c r="A502" s="452"/>
      <c r="B502" s="453"/>
      <c r="C502" s="454"/>
      <c r="D502" s="16" t="s">
        <v>5</v>
      </c>
      <c r="E502" s="13" t="s">
        <v>5</v>
      </c>
      <c r="F502" s="14">
        <f t="shared" si="235"/>
        <v>0</v>
      </c>
      <c r="G502" s="51">
        <v>0</v>
      </c>
      <c r="H502" s="51">
        <v>0</v>
      </c>
      <c r="I502" s="51">
        <v>0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455"/>
      <c r="Q502" s="455"/>
      <c r="R502" s="455"/>
    </row>
    <row r="503" spans="1:20" s="97" customFormat="1" ht="18.75" customHeight="1" x14ac:dyDescent="0.3">
      <c r="A503" s="451" t="s">
        <v>333</v>
      </c>
      <c r="B503" s="453" t="s">
        <v>74</v>
      </c>
      <c r="C503" s="454" t="s">
        <v>119</v>
      </c>
      <c r="D503" s="16" t="s">
        <v>115</v>
      </c>
      <c r="E503" s="13" t="s">
        <v>10</v>
      </c>
      <c r="F503" s="14">
        <f t="shared" si="235"/>
        <v>555.93000000000006</v>
      </c>
      <c r="G503" s="18">
        <f>G505+G506</f>
        <v>62.6</v>
      </c>
      <c r="H503" s="18">
        <f>H505+H506</f>
        <v>62.6</v>
      </c>
      <c r="I503" s="18">
        <f t="shared" ref="I503:N503" si="264">I505+I506</f>
        <v>62.6</v>
      </c>
      <c r="J503" s="18">
        <f t="shared" si="264"/>
        <v>158.77000000000001</v>
      </c>
      <c r="K503" s="18">
        <f t="shared" si="264"/>
        <v>104.68</v>
      </c>
      <c r="L503" s="18">
        <f t="shared" si="264"/>
        <v>104.68</v>
      </c>
      <c r="M503" s="18">
        <f t="shared" si="264"/>
        <v>0</v>
      </c>
      <c r="N503" s="18">
        <f t="shared" si="264"/>
        <v>0</v>
      </c>
      <c r="O503" s="18">
        <f t="shared" ref="O503" si="265">O505+O506</f>
        <v>0</v>
      </c>
      <c r="P503" s="415" t="s">
        <v>66</v>
      </c>
      <c r="Q503" s="415" t="s">
        <v>71</v>
      </c>
      <c r="R503" s="415" t="s">
        <v>72</v>
      </c>
    </row>
    <row r="504" spans="1:20" s="97" customFormat="1" ht="18.75" customHeight="1" x14ac:dyDescent="0.3">
      <c r="A504" s="452"/>
      <c r="B504" s="453"/>
      <c r="C504" s="454"/>
      <c r="D504" s="16" t="s">
        <v>1</v>
      </c>
      <c r="E504" s="13" t="s">
        <v>1</v>
      </c>
      <c r="F504" s="14">
        <f t="shared" si="235"/>
        <v>0</v>
      </c>
      <c r="G504" s="51">
        <v>0</v>
      </c>
      <c r="H504" s="51">
        <v>0</v>
      </c>
      <c r="I504" s="51">
        <v>0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455"/>
      <c r="Q504" s="455"/>
      <c r="R504" s="455"/>
    </row>
    <row r="505" spans="1:20" s="97" customFormat="1" ht="18.75" customHeight="1" x14ac:dyDescent="0.3">
      <c r="A505" s="452"/>
      <c r="B505" s="453"/>
      <c r="C505" s="454"/>
      <c r="D505" s="16" t="s">
        <v>2</v>
      </c>
      <c r="E505" s="13" t="s">
        <v>2</v>
      </c>
      <c r="F505" s="14">
        <f t="shared" si="235"/>
        <v>0</v>
      </c>
      <c r="G505" s="51">
        <v>0</v>
      </c>
      <c r="H505" s="51">
        <v>0</v>
      </c>
      <c r="I505" s="51">
        <v>0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455"/>
      <c r="Q505" s="455"/>
      <c r="R505" s="455"/>
    </row>
    <row r="506" spans="1:20" s="97" customFormat="1" ht="18.75" customHeight="1" x14ac:dyDescent="0.3">
      <c r="A506" s="452"/>
      <c r="B506" s="453"/>
      <c r="C506" s="454"/>
      <c r="D506" s="16" t="s">
        <v>3</v>
      </c>
      <c r="E506" s="13" t="s">
        <v>3</v>
      </c>
      <c r="F506" s="14">
        <f t="shared" si="235"/>
        <v>555.93000000000006</v>
      </c>
      <c r="G506" s="18">
        <v>62.6</v>
      </c>
      <c r="H506" s="18">
        <v>62.6</v>
      </c>
      <c r="I506" s="51">
        <v>62.6</v>
      </c>
      <c r="J506" s="18">
        <v>158.77000000000001</v>
      </c>
      <c r="K506" s="18">
        <v>104.68</v>
      </c>
      <c r="L506" s="51">
        <v>104.68</v>
      </c>
      <c r="M506" s="51">
        <v>0</v>
      </c>
      <c r="N506" s="51">
        <v>0</v>
      </c>
      <c r="O506" s="51">
        <v>0</v>
      </c>
      <c r="P506" s="455"/>
      <c r="Q506" s="455"/>
      <c r="R506" s="455"/>
    </row>
    <row r="507" spans="1:20" s="97" customFormat="1" ht="18.75" customHeight="1" x14ac:dyDescent="0.3">
      <c r="A507" s="452"/>
      <c r="B507" s="453"/>
      <c r="C507" s="454"/>
      <c r="D507" s="16" t="s">
        <v>5</v>
      </c>
      <c r="E507" s="13" t="s">
        <v>5</v>
      </c>
      <c r="F507" s="14">
        <f t="shared" si="235"/>
        <v>0</v>
      </c>
      <c r="G507" s="51">
        <v>0</v>
      </c>
      <c r="H507" s="51">
        <v>0</v>
      </c>
      <c r="I507" s="51">
        <v>0</v>
      </c>
      <c r="J507" s="18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455"/>
      <c r="Q507" s="455"/>
      <c r="R507" s="455"/>
    </row>
    <row r="508" spans="1:20" s="97" customFormat="1" ht="18.75" customHeight="1" x14ac:dyDescent="0.3">
      <c r="A508" s="451" t="s">
        <v>68</v>
      </c>
      <c r="B508" s="453" t="s">
        <v>120</v>
      </c>
      <c r="C508" s="454" t="s">
        <v>121</v>
      </c>
      <c r="D508" s="16" t="s">
        <v>115</v>
      </c>
      <c r="E508" s="13" t="s">
        <v>10</v>
      </c>
      <c r="F508" s="14">
        <f t="shared" si="235"/>
        <v>78.899999999999991</v>
      </c>
      <c r="G508" s="18">
        <f>G510+G511</f>
        <v>15.78</v>
      </c>
      <c r="H508" s="18">
        <f>H510+H511</f>
        <v>15.78</v>
      </c>
      <c r="I508" s="51">
        <f>I511</f>
        <v>15.78</v>
      </c>
      <c r="J508" s="18">
        <f>SUM(J509:J512)</f>
        <v>0</v>
      </c>
      <c r="K508" s="18">
        <f t="shared" ref="K508:L508" si="266">SUM(K509:K512)</f>
        <v>15.78</v>
      </c>
      <c r="L508" s="18">
        <f t="shared" si="266"/>
        <v>15.78</v>
      </c>
      <c r="M508" s="51">
        <f t="shared" ref="M508:N508" si="267">M511</f>
        <v>0</v>
      </c>
      <c r="N508" s="51">
        <f t="shared" si="267"/>
        <v>0</v>
      </c>
      <c r="O508" s="51">
        <f t="shared" ref="O508" si="268">O511</f>
        <v>0</v>
      </c>
      <c r="P508" s="415" t="s">
        <v>66</v>
      </c>
      <c r="Q508" s="415" t="s">
        <v>71</v>
      </c>
      <c r="R508" s="415" t="s">
        <v>72</v>
      </c>
    </row>
    <row r="509" spans="1:20" s="97" customFormat="1" ht="18.75" customHeight="1" x14ac:dyDescent="0.3">
      <c r="A509" s="452"/>
      <c r="B509" s="453"/>
      <c r="C509" s="454"/>
      <c r="D509" s="16" t="s">
        <v>1</v>
      </c>
      <c r="E509" s="13" t="s">
        <v>1</v>
      </c>
      <c r="F509" s="14">
        <f t="shared" si="235"/>
        <v>0</v>
      </c>
      <c r="G509" s="18">
        <v>0</v>
      </c>
      <c r="H509" s="18">
        <v>0</v>
      </c>
      <c r="I509" s="51">
        <v>0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455"/>
      <c r="Q509" s="455"/>
      <c r="R509" s="455"/>
    </row>
    <row r="510" spans="1:20" s="97" customFormat="1" ht="18.75" customHeight="1" x14ac:dyDescent="0.3">
      <c r="A510" s="452"/>
      <c r="B510" s="453"/>
      <c r="C510" s="454"/>
      <c r="D510" s="16" t="s">
        <v>2</v>
      </c>
      <c r="E510" s="13" t="s">
        <v>2</v>
      </c>
      <c r="F510" s="14">
        <f t="shared" si="235"/>
        <v>0</v>
      </c>
      <c r="G510" s="18">
        <v>0</v>
      </c>
      <c r="H510" s="18">
        <v>0</v>
      </c>
      <c r="I510" s="51">
        <v>0</v>
      </c>
      <c r="J510" s="18">
        <f>J515</f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455"/>
      <c r="Q510" s="455"/>
      <c r="R510" s="455"/>
    </row>
    <row r="511" spans="1:20" s="97" customFormat="1" ht="18.75" customHeight="1" x14ac:dyDescent="0.3">
      <c r="A511" s="452"/>
      <c r="B511" s="453"/>
      <c r="C511" s="454"/>
      <c r="D511" s="16" t="s">
        <v>3</v>
      </c>
      <c r="E511" s="13" t="s">
        <v>3</v>
      </c>
      <c r="F511" s="14">
        <f t="shared" si="235"/>
        <v>78.899999999999991</v>
      </c>
      <c r="G511" s="18">
        <f>G516</f>
        <v>15.78</v>
      </c>
      <c r="H511" s="18">
        <f>H516</f>
        <v>15.78</v>
      </c>
      <c r="I511" s="51">
        <f>I516</f>
        <v>15.78</v>
      </c>
      <c r="J511" s="18">
        <f>J516</f>
        <v>0</v>
      </c>
      <c r="K511" s="18">
        <f t="shared" ref="K511:N511" si="269">K516</f>
        <v>15.78</v>
      </c>
      <c r="L511" s="18">
        <f t="shared" si="269"/>
        <v>15.78</v>
      </c>
      <c r="M511" s="51">
        <f t="shared" si="269"/>
        <v>0</v>
      </c>
      <c r="N511" s="51">
        <f t="shared" si="269"/>
        <v>0</v>
      </c>
      <c r="O511" s="51">
        <f t="shared" ref="O511" si="270">O516</f>
        <v>0</v>
      </c>
      <c r="P511" s="455"/>
      <c r="Q511" s="455"/>
      <c r="R511" s="455"/>
    </row>
    <row r="512" spans="1:20" s="97" customFormat="1" ht="18.75" customHeight="1" x14ac:dyDescent="0.3">
      <c r="A512" s="452"/>
      <c r="B512" s="453"/>
      <c r="C512" s="454"/>
      <c r="D512" s="16" t="s">
        <v>5</v>
      </c>
      <c r="E512" s="13" t="s">
        <v>5</v>
      </c>
      <c r="F512" s="14">
        <f t="shared" si="235"/>
        <v>0</v>
      </c>
      <c r="G512" s="19">
        <v>0</v>
      </c>
      <c r="H512" s="19">
        <v>0</v>
      </c>
      <c r="I512" s="51">
        <v>0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455"/>
      <c r="Q512" s="455"/>
      <c r="R512" s="455"/>
    </row>
    <row r="513" spans="1:18" s="97" customFormat="1" ht="18.75" customHeight="1" x14ac:dyDescent="0.3">
      <c r="A513" s="451" t="s">
        <v>334</v>
      </c>
      <c r="B513" s="453" t="s">
        <v>75</v>
      </c>
      <c r="C513" s="454" t="s">
        <v>121</v>
      </c>
      <c r="D513" s="16" t="s">
        <v>115</v>
      </c>
      <c r="E513" s="13" t="s">
        <v>10</v>
      </c>
      <c r="F513" s="14">
        <f t="shared" si="235"/>
        <v>78.899999999999991</v>
      </c>
      <c r="G513" s="18">
        <f>G515+G516</f>
        <v>15.78</v>
      </c>
      <c r="H513" s="18">
        <f>H515+H516</f>
        <v>15.78</v>
      </c>
      <c r="I513" s="51">
        <f>I516</f>
        <v>15.78</v>
      </c>
      <c r="J513" s="173">
        <f>SUM(J514:J517)</f>
        <v>0</v>
      </c>
      <c r="K513" s="173">
        <f t="shared" ref="K513:L513" si="271">SUM(K514:K517)</f>
        <v>15.78</v>
      </c>
      <c r="L513" s="173">
        <f t="shared" si="271"/>
        <v>15.78</v>
      </c>
      <c r="M513" s="51">
        <f t="shared" ref="M513:N513" si="272">M516</f>
        <v>0</v>
      </c>
      <c r="N513" s="51">
        <f t="shared" si="272"/>
        <v>0</v>
      </c>
      <c r="O513" s="51">
        <f t="shared" ref="O513" si="273">O516</f>
        <v>0</v>
      </c>
      <c r="P513" s="415" t="s">
        <v>66</v>
      </c>
      <c r="Q513" s="415" t="s">
        <v>71</v>
      </c>
      <c r="R513" s="415" t="s">
        <v>76</v>
      </c>
    </row>
    <row r="514" spans="1:18" s="97" customFormat="1" ht="18.75" customHeight="1" x14ac:dyDescent="0.3">
      <c r="A514" s="452"/>
      <c r="B514" s="453"/>
      <c r="C514" s="454"/>
      <c r="D514" s="16" t="s">
        <v>1</v>
      </c>
      <c r="E514" s="13" t="s">
        <v>1</v>
      </c>
      <c r="F514" s="14">
        <f t="shared" si="235"/>
        <v>0</v>
      </c>
      <c r="G514" s="18">
        <v>0</v>
      </c>
      <c r="H514" s="18">
        <v>0</v>
      </c>
      <c r="I514" s="51">
        <v>0</v>
      </c>
      <c r="J514" s="173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456"/>
      <c r="Q514" s="455"/>
      <c r="R514" s="455"/>
    </row>
    <row r="515" spans="1:18" s="97" customFormat="1" ht="18.75" customHeight="1" x14ac:dyDescent="0.3">
      <c r="A515" s="452"/>
      <c r="B515" s="453"/>
      <c r="C515" s="454"/>
      <c r="D515" s="16" t="s">
        <v>2</v>
      </c>
      <c r="E515" s="13" t="s">
        <v>2</v>
      </c>
      <c r="F515" s="14">
        <f t="shared" si="235"/>
        <v>0</v>
      </c>
      <c r="G515" s="18">
        <v>0</v>
      </c>
      <c r="H515" s="18">
        <v>0</v>
      </c>
      <c r="I515" s="51">
        <v>0</v>
      </c>
      <c r="J515" s="173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456"/>
      <c r="Q515" s="455"/>
      <c r="R515" s="455"/>
    </row>
    <row r="516" spans="1:18" s="97" customFormat="1" ht="18.75" customHeight="1" x14ac:dyDescent="0.3">
      <c r="A516" s="452"/>
      <c r="B516" s="453"/>
      <c r="C516" s="454"/>
      <c r="D516" s="16" t="s">
        <v>3</v>
      </c>
      <c r="E516" s="13" t="s">
        <v>3</v>
      </c>
      <c r="F516" s="14">
        <f t="shared" si="235"/>
        <v>78.899999999999991</v>
      </c>
      <c r="G516" s="18">
        <v>15.78</v>
      </c>
      <c r="H516" s="18">
        <v>15.78</v>
      </c>
      <c r="I516" s="51">
        <v>15.78</v>
      </c>
      <c r="J516" s="173">
        <v>0</v>
      </c>
      <c r="K516" s="18">
        <v>15.78</v>
      </c>
      <c r="L516" s="18">
        <v>15.78</v>
      </c>
      <c r="M516" s="18">
        <v>0</v>
      </c>
      <c r="N516" s="18">
        <v>0</v>
      </c>
      <c r="O516" s="18">
        <v>0</v>
      </c>
      <c r="P516" s="456"/>
      <c r="Q516" s="455"/>
      <c r="R516" s="455"/>
    </row>
    <row r="517" spans="1:18" s="97" customFormat="1" ht="18.75" customHeight="1" x14ac:dyDescent="0.3">
      <c r="A517" s="452"/>
      <c r="B517" s="453"/>
      <c r="C517" s="454"/>
      <c r="D517" s="16" t="s">
        <v>5</v>
      </c>
      <c r="E517" s="13" t="s">
        <v>5</v>
      </c>
      <c r="F517" s="14">
        <f t="shared" si="235"/>
        <v>0</v>
      </c>
      <c r="G517" s="18">
        <v>0</v>
      </c>
      <c r="H517" s="18">
        <v>0</v>
      </c>
      <c r="I517" s="51">
        <v>0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456"/>
      <c r="Q517" s="455"/>
      <c r="R517" s="455"/>
    </row>
    <row r="518" spans="1:18" s="97" customFormat="1" ht="18.75" customHeight="1" x14ac:dyDescent="0.3">
      <c r="A518" s="451" t="s">
        <v>325</v>
      </c>
      <c r="B518" s="453" t="s">
        <v>116</v>
      </c>
      <c r="C518" s="454" t="s">
        <v>117</v>
      </c>
      <c r="D518" s="16" t="s">
        <v>115</v>
      </c>
      <c r="E518" s="13" t="s">
        <v>10</v>
      </c>
      <c r="F518" s="14">
        <f t="shared" si="235"/>
        <v>429.86999999999995</v>
      </c>
      <c r="G518" s="18">
        <f>G520+G521</f>
        <v>79.27</v>
      </c>
      <c r="H518" s="18">
        <f>H520+H521</f>
        <v>77.52</v>
      </c>
      <c r="I518" s="51">
        <f>I521</f>
        <v>77.52</v>
      </c>
      <c r="J518" s="18">
        <f>SUM(J519:J522)</f>
        <v>40.519999999999996</v>
      </c>
      <c r="K518" s="18">
        <f t="shared" ref="K518:M518" si="274">SUM(K519:K522)</f>
        <v>77.52</v>
      </c>
      <c r="L518" s="18">
        <f t="shared" si="274"/>
        <v>77.52</v>
      </c>
      <c r="M518" s="18">
        <f t="shared" si="274"/>
        <v>0</v>
      </c>
      <c r="N518" s="51">
        <f t="shared" ref="N518" si="275">N521</f>
        <v>0</v>
      </c>
      <c r="O518" s="51">
        <f t="shared" ref="O518" si="276">O521</f>
        <v>0</v>
      </c>
      <c r="P518" s="415" t="s">
        <v>66</v>
      </c>
      <c r="Q518" s="415" t="s">
        <v>71</v>
      </c>
      <c r="R518" s="415" t="s">
        <v>72</v>
      </c>
    </row>
    <row r="519" spans="1:18" s="97" customFormat="1" ht="18.75" customHeight="1" x14ac:dyDescent="0.3">
      <c r="A519" s="452"/>
      <c r="B519" s="453"/>
      <c r="C519" s="454"/>
      <c r="D519" s="16" t="s">
        <v>1</v>
      </c>
      <c r="E519" s="13" t="s">
        <v>1</v>
      </c>
      <c r="F519" s="14">
        <f t="shared" si="235"/>
        <v>0</v>
      </c>
      <c r="G519" s="51">
        <v>0</v>
      </c>
      <c r="H519" s="51">
        <v>0</v>
      </c>
      <c r="I519" s="51">
        <v>0</v>
      </c>
      <c r="J519" s="18">
        <f>J524+J529</f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455"/>
      <c r="Q519" s="455"/>
      <c r="R519" s="455"/>
    </row>
    <row r="520" spans="1:18" s="97" customFormat="1" ht="18.75" customHeight="1" x14ac:dyDescent="0.3">
      <c r="A520" s="452"/>
      <c r="B520" s="453"/>
      <c r="C520" s="454"/>
      <c r="D520" s="16" t="s">
        <v>2</v>
      </c>
      <c r="E520" s="13" t="s">
        <v>2</v>
      </c>
      <c r="F520" s="14">
        <f t="shared" ref="F520:F583" si="277">SUM(G520:O520)</f>
        <v>0</v>
      </c>
      <c r="G520" s="51">
        <v>0</v>
      </c>
      <c r="H520" s="51">
        <v>0</v>
      </c>
      <c r="I520" s="51">
        <v>0</v>
      </c>
      <c r="J520" s="18">
        <f>J525+J530</f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455"/>
      <c r="Q520" s="455"/>
      <c r="R520" s="455"/>
    </row>
    <row r="521" spans="1:18" s="97" customFormat="1" ht="18.75" customHeight="1" x14ac:dyDescent="0.3">
      <c r="A521" s="452"/>
      <c r="B521" s="453"/>
      <c r="C521" s="454"/>
      <c r="D521" s="16" t="s">
        <v>3</v>
      </c>
      <c r="E521" s="13" t="s">
        <v>3</v>
      </c>
      <c r="F521" s="14">
        <f t="shared" si="277"/>
        <v>429.86999999999995</v>
      </c>
      <c r="G521" s="18">
        <v>79.27</v>
      </c>
      <c r="H521" s="18">
        <f>SUM(H526+H531)</f>
        <v>77.52</v>
      </c>
      <c r="I521" s="51">
        <f>I526+I531</f>
        <v>77.52</v>
      </c>
      <c r="J521" s="18">
        <f>J526+J531</f>
        <v>40.519999999999996</v>
      </c>
      <c r="K521" s="18">
        <f t="shared" ref="K521:N521" si="278">K526+K531</f>
        <v>77.52</v>
      </c>
      <c r="L521" s="18">
        <f t="shared" si="278"/>
        <v>77.52</v>
      </c>
      <c r="M521" s="18">
        <f t="shared" si="278"/>
        <v>0</v>
      </c>
      <c r="N521" s="51">
        <f t="shared" si="278"/>
        <v>0</v>
      </c>
      <c r="O521" s="51">
        <f t="shared" ref="O521" si="279">O526+O531</f>
        <v>0</v>
      </c>
      <c r="P521" s="455"/>
      <c r="Q521" s="455"/>
      <c r="R521" s="455"/>
    </row>
    <row r="522" spans="1:18" s="97" customFormat="1" ht="18.75" customHeight="1" x14ac:dyDescent="0.3">
      <c r="A522" s="452"/>
      <c r="B522" s="453"/>
      <c r="C522" s="454"/>
      <c r="D522" s="16" t="s">
        <v>5</v>
      </c>
      <c r="E522" s="13" t="s">
        <v>5</v>
      </c>
      <c r="F522" s="14">
        <f t="shared" si="277"/>
        <v>0</v>
      </c>
      <c r="G522" s="51">
        <v>0</v>
      </c>
      <c r="H522" s="51">
        <v>0</v>
      </c>
      <c r="I522" s="51">
        <v>0</v>
      </c>
      <c r="J522" s="18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455"/>
      <c r="Q522" s="455"/>
      <c r="R522" s="455"/>
    </row>
    <row r="523" spans="1:18" s="97" customFormat="1" ht="16.5" customHeight="1" x14ac:dyDescent="0.3">
      <c r="A523" s="369" t="s">
        <v>335</v>
      </c>
      <c r="B523" s="384" t="s">
        <v>69</v>
      </c>
      <c r="C523" s="415">
        <v>1630376110</v>
      </c>
      <c r="D523" s="187"/>
      <c r="E523" s="13" t="s">
        <v>10</v>
      </c>
      <c r="F523" s="14">
        <f t="shared" si="277"/>
        <v>94.35</v>
      </c>
      <c r="G523" s="51">
        <f>SUM(G524:G527)</f>
        <v>37.270000000000003</v>
      </c>
      <c r="H523" s="51">
        <f>SUM(H524:H527)</f>
        <v>25.52</v>
      </c>
      <c r="I523" s="51">
        <f>I526</f>
        <v>10.52</v>
      </c>
      <c r="J523" s="18">
        <f>J526</f>
        <v>10.52</v>
      </c>
      <c r="K523" s="18">
        <v>0</v>
      </c>
      <c r="L523" s="51">
        <f t="shared" ref="L523:N523" si="280">L526</f>
        <v>10.52</v>
      </c>
      <c r="M523" s="51">
        <f t="shared" si="280"/>
        <v>0</v>
      </c>
      <c r="N523" s="51">
        <f t="shared" si="280"/>
        <v>0</v>
      </c>
      <c r="O523" s="51">
        <f t="shared" ref="O523" si="281">O526</f>
        <v>0</v>
      </c>
      <c r="P523" s="415" t="s">
        <v>66</v>
      </c>
      <c r="Q523" s="415" t="s">
        <v>71</v>
      </c>
      <c r="R523" s="415" t="s">
        <v>72</v>
      </c>
    </row>
    <row r="524" spans="1:18" s="97" customFormat="1" x14ac:dyDescent="0.3">
      <c r="A524" s="370"/>
      <c r="B524" s="385"/>
      <c r="C524" s="415"/>
      <c r="D524" s="197"/>
      <c r="E524" s="13" t="s">
        <v>1</v>
      </c>
      <c r="F524" s="14">
        <f t="shared" si="277"/>
        <v>0</v>
      </c>
      <c r="G524" s="51">
        <v>0</v>
      </c>
      <c r="H524" s="51">
        <v>0</v>
      </c>
      <c r="I524" s="51">
        <v>0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455"/>
      <c r="Q524" s="455"/>
      <c r="R524" s="455"/>
    </row>
    <row r="525" spans="1:18" s="97" customFormat="1" x14ac:dyDescent="0.3">
      <c r="A525" s="370"/>
      <c r="B525" s="385"/>
      <c r="C525" s="415"/>
      <c r="D525" s="197"/>
      <c r="E525" s="13" t="s">
        <v>2</v>
      </c>
      <c r="F525" s="14">
        <f t="shared" si="277"/>
        <v>0</v>
      </c>
      <c r="G525" s="51">
        <v>0</v>
      </c>
      <c r="H525" s="51">
        <v>0</v>
      </c>
      <c r="I525" s="51">
        <v>0</v>
      </c>
      <c r="J525" s="18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455"/>
      <c r="Q525" s="455"/>
      <c r="R525" s="455"/>
    </row>
    <row r="526" spans="1:18" s="97" customFormat="1" x14ac:dyDescent="0.3">
      <c r="A526" s="370"/>
      <c r="B526" s="385"/>
      <c r="C526" s="415"/>
      <c r="D526" s="197"/>
      <c r="E526" s="13" t="s">
        <v>3</v>
      </c>
      <c r="F526" s="14">
        <f t="shared" si="277"/>
        <v>104.86999999999999</v>
      </c>
      <c r="G526" s="51">
        <v>37.270000000000003</v>
      </c>
      <c r="H526" s="51">
        <v>25.52</v>
      </c>
      <c r="I526" s="51">
        <v>10.52</v>
      </c>
      <c r="J526" s="18">
        <v>10.52</v>
      </c>
      <c r="K526" s="18">
        <v>10.52</v>
      </c>
      <c r="L526" s="51">
        <v>10.52</v>
      </c>
      <c r="M526" s="51">
        <v>0</v>
      </c>
      <c r="N526" s="51">
        <v>0</v>
      </c>
      <c r="O526" s="51">
        <v>0</v>
      </c>
      <c r="P526" s="455"/>
      <c r="Q526" s="455"/>
      <c r="R526" s="455"/>
    </row>
    <row r="527" spans="1:18" s="97" customFormat="1" x14ac:dyDescent="0.3">
      <c r="A527" s="370"/>
      <c r="B527" s="386"/>
      <c r="C527" s="415"/>
      <c r="D527" s="197"/>
      <c r="E527" s="13" t="s">
        <v>5</v>
      </c>
      <c r="F527" s="14">
        <f t="shared" si="277"/>
        <v>0</v>
      </c>
      <c r="G527" s="51">
        <v>0</v>
      </c>
      <c r="H527" s="51">
        <v>0</v>
      </c>
      <c r="I527" s="51">
        <v>0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455"/>
      <c r="Q527" s="455"/>
      <c r="R527" s="455"/>
    </row>
    <row r="528" spans="1:18" s="97" customFormat="1" ht="16.5" customHeight="1" x14ac:dyDescent="0.3">
      <c r="A528" s="369" t="s">
        <v>336</v>
      </c>
      <c r="B528" s="384" t="s">
        <v>70</v>
      </c>
      <c r="C528" s="389">
        <v>1630376110</v>
      </c>
      <c r="D528" s="187"/>
      <c r="E528" s="13" t="s">
        <v>10</v>
      </c>
      <c r="F528" s="14">
        <f t="shared" si="277"/>
        <v>325</v>
      </c>
      <c r="G528" s="51">
        <f>SUM(G529:G532)</f>
        <v>42</v>
      </c>
      <c r="H528" s="51">
        <f>SUM(H529:H532)</f>
        <v>52</v>
      </c>
      <c r="I528" s="51">
        <f t="shared" ref="I528:N528" si="282">SUM(I529:I532)</f>
        <v>67</v>
      </c>
      <c r="J528" s="51">
        <f t="shared" si="282"/>
        <v>30</v>
      </c>
      <c r="K528" s="51">
        <f t="shared" si="282"/>
        <v>67</v>
      </c>
      <c r="L528" s="51">
        <f t="shared" si="282"/>
        <v>67</v>
      </c>
      <c r="M528" s="51">
        <f t="shared" si="282"/>
        <v>0</v>
      </c>
      <c r="N528" s="51">
        <f t="shared" si="282"/>
        <v>0</v>
      </c>
      <c r="O528" s="51">
        <f t="shared" ref="O528" si="283">SUM(O529:O532)</f>
        <v>0</v>
      </c>
      <c r="P528" s="389" t="s">
        <v>66</v>
      </c>
      <c r="Q528" s="389" t="s">
        <v>71</v>
      </c>
      <c r="R528" s="389" t="s">
        <v>72</v>
      </c>
    </row>
    <row r="529" spans="1:18" s="97" customFormat="1" x14ac:dyDescent="0.3">
      <c r="A529" s="370"/>
      <c r="B529" s="385"/>
      <c r="C529" s="390"/>
      <c r="D529" s="197"/>
      <c r="E529" s="13" t="s">
        <v>1</v>
      </c>
      <c r="F529" s="14">
        <f t="shared" si="277"/>
        <v>0</v>
      </c>
      <c r="G529" s="51">
        <v>0</v>
      </c>
      <c r="H529" s="51">
        <v>0</v>
      </c>
      <c r="I529" s="51">
        <v>0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390"/>
      <c r="Q529" s="390"/>
      <c r="R529" s="390"/>
    </row>
    <row r="530" spans="1:18" s="97" customFormat="1" x14ac:dyDescent="0.3">
      <c r="A530" s="370"/>
      <c r="B530" s="385"/>
      <c r="C530" s="390"/>
      <c r="D530" s="197"/>
      <c r="E530" s="13" t="s">
        <v>2</v>
      </c>
      <c r="F530" s="14">
        <f t="shared" si="277"/>
        <v>0</v>
      </c>
      <c r="G530" s="51">
        <v>0</v>
      </c>
      <c r="H530" s="51">
        <v>0</v>
      </c>
      <c r="I530" s="51">
        <v>0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390"/>
      <c r="Q530" s="390"/>
      <c r="R530" s="390"/>
    </row>
    <row r="531" spans="1:18" s="97" customFormat="1" x14ac:dyDescent="0.3">
      <c r="A531" s="370"/>
      <c r="B531" s="385"/>
      <c r="C531" s="390"/>
      <c r="D531" s="197"/>
      <c r="E531" s="13" t="s">
        <v>3</v>
      </c>
      <c r="F531" s="14">
        <f t="shared" si="277"/>
        <v>325</v>
      </c>
      <c r="G531" s="51">
        <v>42</v>
      </c>
      <c r="H531" s="51">
        <v>52</v>
      </c>
      <c r="I531" s="51">
        <v>67</v>
      </c>
      <c r="J531" s="18">
        <v>30</v>
      </c>
      <c r="K531" s="18">
        <v>67</v>
      </c>
      <c r="L531" s="51">
        <v>67</v>
      </c>
      <c r="M531" s="51">
        <v>0</v>
      </c>
      <c r="N531" s="51">
        <v>0</v>
      </c>
      <c r="O531" s="51">
        <v>0</v>
      </c>
      <c r="P531" s="390"/>
      <c r="Q531" s="390"/>
      <c r="R531" s="390"/>
    </row>
    <row r="532" spans="1:18" s="97" customFormat="1" x14ac:dyDescent="0.3">
      <c r="A532" s="371"/>
      <c r="B532" s="386"/>
      <c r="C532" s="391"/>
      <c r="D532" s="197"/>
      <c r="E532" s="13" t="s">
        <v>5</v>
      </c>
      <c r="F532" s="14">
        <f t="shared" si="277"/>
        <v>0</v>
      </c>
      <c r="G532" s="51">
        <v>0</v>
      </c>
      <c r="H532" s="51">
        <v>0</v>
      </c>
      <c r="I532" s="51">
        <v>0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391"/>
      <c r="Q532" s="391"/>
      <c r="R532" s="391"/>
    </row>
    <row r="533" spans="1:18" s="148" customFormat="1" ht="20.25" customHeight="1" x14ac:dyDescent="0.3">
      <c r="A533" s="395" t="s">
        <v>214</v>
      </c>
      <c r="B533" s="398" t="s">
        <v>286</v>
      </c>
      <c r="C533" s="403">
        <v>1630400000</v>
      </c>
      <c r="D533" s="195"/>
      <c r="E533" s="121" t="s">
        <v>10</v>
      </c>
      <c r="F533" s="111">
        <f t="shared" si="277"/>
        <v>2390.3876700000001</v>
      </c>
      <c r="G533" s="109">
        <f>SUM(G534:G537)</f>
        <v>844.65566999999999</v>
      </c>
      <c r="H533" s="109">
        <f>SUM(H534:H537)</f>
        <v>666.32673</v>
      </c>
      <c r="I533" s="109">
        <f>SUM(I534:I537)</f>
        <v>495.31308999999999</v>
      </c>
      <c r="J533" s="109">
        <f>SUM(J535+J536)</f>
        <v>256.25217999999995</v>
      </c>
      <c r="K533" s="109">
        <f>SUM(K535+K536)</f>
        <v>127.84</v>
      </c>
      <c r="L533" s="109">
        <f>SUM(L534:L537)</f>
        <v>0</v>
      </c>
      <c r="M533" s="109">
        <f t="shared" ref="M533:N533" si="284">SUM(M534:M537)</f>
        <v>0</v>
      </c>
      <c r="N533" s="109">
        <f t="shared" si="284"/>
        <v>0</v>
      </c>
      <c r="O533" s="109">
        <f t="shared" ref="O533" si="285">SUM(O534:O537)</f>
        <v>0</v>
      </c>
      <c r="P533" s="403"/>
      <c r="Q533" s="403"/>
      <c r="R533" s="403"/>
    </row>
    <row r="534" spans="1:18" s="148" customFormat="1" ht="20.25" customHeight="1" x14ac:dyDescent="0.3">
      <c r="A534" s="396"/>
      <c r="B534" s="399"/>
      <c r="C534" s="404"/>
      <c r="D534" s="198"/>
      <c r="E534" s="121" t="s">
        <v>1</v>
      </c>
      <c r="F534" s="111">
        <f t="shared" si="277"/>
        <v>0</v>
      </c>
      <c r="G534" s="109">
        <v>0</v>
      </c>
      <c r="H534" s="109">
        <v>0</v>
      </c>
      <c r="I534" s="109">
        <v>0</v>
      </c>
      <c r="J534" s="109">
        <v>0</v>
      </c>
      <c r="K534" s="109">
        <v>0</v>
      </c>
      <c r="L534" s="109">
        <v>0</v>
      </c>
      <c r="M534" s="109">
        <v>0</v>
      </c>
      <c r="N534" s="109">
        <v>0</v>
      </c>
      <c r="O534" s="109">
        <v>0</v>
      </c>
      <c r="P534" s="404"/>
      <c r="Q534" s="404"/>
      <c r="R534" s="404"/>
    </row>
    <row r="535" spans="1:18" s="148" customFormat="1" ht="20.25" customHeight="1" x14ac:dyDescent="0.3">
      <c r="A535" s="396"/>
      <c r="B535" s="399"/>
      <c r="C535" s="404"/>
      <c r="D535" s="198"/>
      <c r="E535" s="121" t="s">
        <v>2</v>
      </c>
      <c r="F535" s="111">
        <f t="shared" si="277"/>
        <v>639.88728000000003</v>
      </c>
      <c r="G535" s="109">
        <f>G550</f>
        <v>202.12765999999999</v>
      </c>
      <c r="H535" s="109">
        <f>H550</f>
        <v>107.56301999999999</v>
      </c>
      <c r="I535" s="109">
        <f>I540+I545+I550+I556</f>
        <v>226.41508999999999</v>
      </c>
      <c r="J535" s="109">
        <f>J540+J550+J556</f>
        <v>103.78151</v>
      </c>
      <c r="K535" s="109">
        <f>K540+K550+K556</f>
        <v>0</v>
      </c>
      <c r="L535" s="109">
        <f>L540+L550+L556</f>
        <v>0</v>
      </c>
      <c r="M535" s="109">
        <f t="shared" ref="M535:N535" si="286">M540+M550+M556</f>
        <v>0</v>
      </c>
      <c r="N535" s="109">
        <f t="shared" si="286"/>
        <v>0</v>
      </c>
      <c r="O535" s="109">
        <f t="shared" ref="O535" si="287">O540+O550+O556</f>
        <v>0</v>
      </c>
      <c r="P535" s="404"/>
      <c r="Q535" s="404"/>
      <c r="R535" s="404"/>
    </row>
    <row r="536" spans="1:18" s="148" customFormat="1" ht="20.25" customHeight="1" x14ac:dyDescent="0.3">
      <c r="A536" s="396"/>
      <c r="B536" s="399"/>
      <c r="C536" s="404"/>
      <c r="D536" s="198"/>
      <c r="E536" s="121" t="s">
        <v>3</v>
      </c>
      <c r="F536" s="111">
        <f t="shared" si="277"/>
        <v>1750.5003899999997</v>
      </c>
      <c r="G536" s="109">
        <f>G546+G551</f>
        <v>642.52800999999999</v>
      </c>
      <c r="H536" s="109">
        <f>H546+H551</f>
        <v>558.76370999999995</v>
      </c>
      <c r="I536" s="109">
        <f>I541+I551+I552+I557</f>
        <v>268.89799999999997</v>
      </c>
      <c r="J536" s="109">
        <f>J541+J552+J557</f>
        <v>152.47066999999998</v>
      </c>
      <c r="K536" s="109">
        <f>K541+K552+K557</f>
        <v>127.84</v>
      </c>
      <c r="L536" s="109">
        <f t="shared" ref="L536:N536" si="288">L541+L551+L552</f>
        <v>0</v>
      </c>
      <c r="M536" s="109">
        <f t="shared" si="288"/>
        <v>0</v>
      </c>
      <c r="N536" s="109">
        <f t="shared" si="288"/>
        <v>0</v>
      </c>
      <c r="O536" s="109">
        <f t="shared" ref="O536" si="289">O541+O551+O552</f>
        <v>0</v>
      </c>
      <c r="P536" s="404"/>
      <c r="Q536" s="404"/>
      <c r="R536" s="404"/>
    </row>
    <row r="537" spans="1:18" s="148" customFormat="1" ht="20.25" customHeight="1" x14ac:dyDescent="0.3">
      <c r="A537" s="397"/>
      <c r="B537" s="400"/>
      <c r="C537" s="405"/>
      <c r="D537" s="198"/>
      <c r="E537" s="121" t="s">
        <v>5</v>
      </c>
      <c r="F537" s="111">
        <f t="shared" si="277"/>
        <v>0</v>
      </c>
      <c r="G537" s="109">
        <v>0</v>
      </c>
      <c r="H537" s="109">
        <v>0</v>
      </c>
      <c r="I537" s="109">
        <v>0</v>
      </c>
      <c r="J537" s="109">
        <v>0</v>
      </c>
      <c r="K537" s="109">
        <v>0</v>
      </c>
      <c r="L537" s="109">
        <v>0</v>
      </c>
      <c r="M537" s="109">
        <v>0</v>
      </c>
      <c r="N537" s="109">
        <v>0</v>
      </c>
      <c r="O537" s="109">
        <v>0</v>
      </c>
      <c r="P537" s="405"/>
      <c r="Q537" s="405"/>
      <c r="R537" s="405"/>
    </row>
    <row r="538" spans="1:18" s="97" customFormat="1" ht="16.5" customHeight="1" x14ac:dyDescent="0.3">
      <c r="A538" s="369" t="s">
        <v>215</v>
      </c>
      <c r="B538" s="384" t="s">
        <v>65</v>
      </c>
      <c r="C538" s="389">
        <v>1630410140</v>
      </c>
      <c r="D538" s="187"/>
      <c r="E538" s="13" t="s">
        <v>10</v>
      </c>
      <c r="F538" s="14">
        <f t="shared" si="277"/>
        <v>169.93163999999999</v>
      </c>
      <c r="G538" s="51">
        <f>SUM(G539:G542)</f>
        <v>42.482909999999997</v>
      </c>
      <c r="H538" s="51">
        <f>SUM(H539:H542)</f>
        <v>42.482909999999997</v>
      </c>
      <c r="I538" s="51">
        <f>SUM(I539:I542)</f>
        <v>42.482909999999997</v>
      </c>
      <c r="J538" s="78">
        <f>SUM(J539:J542)</f>
        <v>42.482909999999997</v>
      </c>
      <c r="K538" s="78">
        <f t="shared" ref="K538:N538" si="290">SUM(K539:K542)</f>
        <v>0</v>
      </c>
      <c r="L538" s="78">
        <f t="shared" si="290"/>
        <v>0</v>
      </c>
      <c r="M538" s="78">
        <f t="shared" si="290"/>
        <v>0</v>
      </c>
      <c r="N538" s="51">
        <f t="shared" si="290"/>
        <v>0</v>
      </c>
      <c r="O538" s="51">
        <f t="shared" ref="O538" si="291">SUM(O539:O542)</f>
        <v>0</v>
      </c>
      <c r="P538" s="389" t="s">
        <v>204</v>
      </c>
      <c r="Q538" s="389" t="s">
        <v>201</v>
      </c>
      <c r="R538" s="389" t="s">
        <v>202</v>
      </c>
    </row>
    <row r="539" spans="1:18" s="97" customFormat="1" x14ac:dyDescent="0.3">
      <c r="A539" s="370"/>
      <c r="B539" s="385"/>
      <c r="C539" s="390"/>
      <c r="D539" s="197"/>
      <c r="E539" s="13" t="s">
        <v>1</v>
      </c>
      <c r="F539" s="14">
        <f t="shared" si="277"/>
        <v>0</v>
      </c>
      <c r="G539" s="51">
        <v>0</v>
      </c>
      <c r="H539" s="51">
        <v>0</v>
      </c>
      <c r="I539" s="51">
        <v>0</v>
      </c>
      <c r="J539" s="78">
        <v>0</v>
      </c>
      <c r="K539" s="78">
        <v>0</v>
      </c>
      <c r="L539" s="78">
        <v>0</v>
      </c>
      <c r="M539" s="78">
        <v>0</v>
      </c>
      <c r="N539" s="51">
        <v>0</v>
      </c>
      <c r="O539" s="51">
        <v>0</v>
      </c>
      <c r="P539" s="390"/>
      <c r="Q539" s="390"/>
      <c r="R539" s="390"/>
    </row>
    <row r="540" spans="1:18" s="97" customFormat="1" x14ac:dyDescent="0.3">
      <c r="A540" s="370"/>
      <c r="B540" s="385"/>
      <c r="C540" s="390"/>
      <c r="D540" s="197"/>
      <c r="E540" s="13" t="s">
        <v>2</v>
      </c>
      <c r="F540" s="14">
        <f t="shared" si="277"/>
        <v>0</v>
      </c>
      <c r="G540" s="51">
        <v>0</v>
      </c>
      <c r="H540" s="51">
        <v>0</v>
      </c>
      <c r="I540" s="51">
        <v>0</v>
      </c>
      <c r="J540" s="78">
        <v>0</v>
      </c>
      <c r="K540" s="78">
        <v>0</v>
      </c>
      <c r="L540" s="78">
        <v>0</v>
      </c>
      <c r="M540" s="78">
        <v>0</v>
      </c>
      <c r="N540" s="51">
        <v>0</v>
      </c>
      <c r="O540" s="51">
        <v>0</v>
      </c>
      <c r="P540" s="390"/>
      <c r="Q540" s="390"/>
      <c r="R540" s="390"/>
    </row>
    <row r="541" spans="1:18" s="97" customFormat="1" x14ac:dyDescent="0.3">
      <c r="A541" s="370"/>
      <c r="B541" s="385"/>
      <c r="C541" s="390"/>
      <c r="D541" s="197"/>
      <c r="E541" s="13" t="s">
        <v>3</v>
      </c>
      <c r="F541" s="14">
        <f t="shared" si="277"/>
        <v>169.93163999999999</v>
      </c>
      <c r="G541" s="18">
        <v>42.482909999999997</v>
      </c>
      <c r="H541" s="51">
        <f>G541</f>
        <v>42.482909999999997</v>
      </c>
      <c r="I541" s="51">
        <f>H541</f>
        <v>42.482909999999997</v>
      </c>
      <c r="J541" s="78">
        <f>J546</f>
        <v>42.482909999999997</v>
      </c>
      <c r="K541" s="78">
        <f t="shared" ref="K541:N541" si="292">K546</f>
        <v>0</v>
      </c>
      <c r="L541" s="78">
        <f t="shared" si="292"/>
        <v>0</v>
      </c>
      <c r="M541" s="78">
        <f t="shared" si="292"/>
        <v>0</v>
      </c>
      <c r="N541" s="51">
        <f t="shared" si="292"/>
        <v>0</v>
      </c>
      <c r="O541" s="51">
        <f t="shared" ref="O541" si="293">O546</f>
        <v>0</v>
      </c>
      <c r="P541" s="390"/>
      <c r="Q541" s="390"/>
      <c r="R541" s="390"/>
    </row>
    <row r="542" spans="1:18" s="97" customFormat="1" x14ac:dyDescent="0.3">
      <c r="A542" s="371"/>
      <c r="B542" s="386"/>
      <c r="C542" s="391"/>
      <c r="D542" s="197"/>
      <c r="E542" s="13" t="s">
        <v>5</v>
      </c>
      <c r="F542" s="14">
        <f t="shared" si="277"/>
        <v>0</v>
      </c>
      <c r="G542" s="51">
        <v>0</v>
      </c>
      <c r="H542" s="51">
        <v>0</v>
      </c>
      <c r="I542" s="51">
        <v>0</v>
      </c>
      <c r="J542" s="78">
        <v>0</v>
      </c>
      <c r="K542" s="78">
        <v>0</v>
      </c>
      <c r="L542" s="78">
        <v>0</v>
      </c>
      <c r="M542" s="78">
        <v>0</v>
      </c>
      <c r="N542" s="51">
        <v>0</v>
      </c>
      <c r="O542" s="51">
        <v>0</v>
      </c>
      <c r="P542" s="391"/>
      <c r="Q542" s="391"/>
      <c r="R542" s="391"/>
    </row>
    <row r="543" spans="1:18" s="97" customFormat="1" ht="16.5" customHeight="1" x14ac:dyDescent="0.3">
      <c r="A543" s="369" t="s">
        <v>337</v>
      </c>
      <c r="B543" s="384" t="s">
        <v>302</v>
      </c>
      <c r="C543" s="389">
        <v>1630410140</v>
      </c>
      <c r="D543" s="187"/>
      <c r="E543" s="13" t="s">
        <v>10</v>
      </c>
      <c r="F543" s="14">
        <f t="shared" si="277"/>
        <v>169.93163999999999</v>
      </c>
      <c r="G543" s="51">
        <f>SUM(G544:G547)</f>
        <v>42.482909999999997</v>
      </c>
      <c r="H543" s="51">
        <f>SUM(H544:H547)</f>
        <v>42.482909999999997</v>
      </c>
      <c r="I543" s="51">
        <f>SUM(I544:I547)</f>
        <v>42.482909999999997</v>
      </c>
      <c r="J543" s="78">
        <f>SUM(J544:J547)</f>
        <v>42.482909999999997</v>
      </c>
      <c r="K543" s="78">
        <f t="shared" ref="K543:N543" si="294">SUM(K544:K547)</f>
        <v>0</v>
      </c>
      <c r="L543" s="78">
        <f t="shared" si="294"/>
        <v>0</v>
      </c>
      <c r="M543" s="78">
        <f t="shared" si="294"/>
        <v>0</v>
      </c>
      <c r="N543" s="51">
        <f t="shared" si="294"/>
        <v>0</v>
      </c>
      <c r="O543" s="51">
        <f t="shared" ref="O543" si="295">SUM(O544:O547)</f>
        <v>0</v>
      </c>
      <c r="P543" s="389" t="s">
        <v>204</v>
      </c>
      <c r="Q543" s="389" t="s">
        <v>201</v>
      </c>
      <c r="R543" s="389" t="s">
        <v>202</v>
      </c>
    </row>
    <row r="544" spans="1:18" s="97" customFormat="1" x14ac:dyDescent="0.3">
      <c r="A544" s="370"/>
      <c r="B544" s="385"/>
      <c r="C544" s="390"/>
      <c r="D544" s="197"/>
      <c r="E544" s="13" t="s">
        <v>1</v>
      </c>
      <c r="F544" s="14">
        <f t="shared" si="277"/>
        <v>0</v>
      </c>
      <c r="G544" s="51">
        <v>0</v>
      </c>
      <c r="H544" s="51">
        <v>0</v>
      </c>
      <c r="I544" s="51">
        <v>0</v>
      </c>
      <c r="J544" s="78">
        <v>0</v>
      </c>
      <c r="K544" s="78">
        <v>0</v>
      </c>
      <c r="L544" s="78">
        <v>0</v>
      </c>
      <c r="M544" s="78">
        <v>0</v>
      </c>
      <c r="N544" s="51">
        <v>0</v>
      </c>
      <c r="O544" s="51">
        <v>0</v>
      </c>
      <c r="P544" s="390"/>
      <c r="Q544" s="390"/>
      <c r="R544" s="390"/>
    </row>
    <row r="545" spans="1:18" s="97" customFormat="1" x14ac:dyDescent="0.3">
      <c r="A545" s="370"/>
      <c r="B545" s="385"/>
      <c r="C545" s="390"/>
      <c r="D545" s="197"/>
      <c r="E545" s="13" t="s">
        <v>2</v>
      </c>
      <c r="F545" s="14">
        <f t="shared" si="277"/>
        <v>0</v>
      </c>
      <c r="G545" s="51">
        <v>0</v>
      </c>
      <c r="H545" s="51">
        <v>0</v>
      </c>
      <c r="I545" s="51">
        <v>0</v>
      </c>
      <c r="J545" s="78">
        <v>0</v>
      </c>
      <c r="K545" s="78">
        <v>0</v>
      </c>
      <c r="L545" s="78">
        <v>0</v>
      </c>
      <c r="M545" s="78">
        <v>0</v>
      </c>
      <c r="N545" s="51">
        <v>0</v>
      </c>
      <c r="O545" s="51">
        <v>0</v>
      </c>
      <c r="P545" s="390"/>
      <c r="Q545" s="390"/>
      <c r="R545" s="390"/>
    </row>
    <row r="546" spans="1:18" s="97" customFormat="1" x14ac:dyDescent="0.3">
      <c r="A546" s="370"/>
      <c r="B546" s="385"/>
      <c r="C546" s="390"/>
      <c r="D546" s="197"/>
      <c r="E546" s="13" t="s">
        <v>3</v>
      </c>
      <c r="F546" s="14">
        <f t="shared" si="277"/>
        <v>169.93163999999999</v>
      </c>
      <c r="G546" s="18">
        <v>42.482909999999997</v>
      </c>
      <c r="H546" s="51">
        <f>G546</f>
        <v>42.482909999999997</v>
      </c>
      <c r="I546" s="51">
        <f>H546</f>
        <v>42.482909999999997</v>
      </c>
      <c r="J546" s="78">
        <v>42.482909999999997</v>
      </c>
      <c r="K546" s="78">
        <v>0</v>
      </c>
      <c r="L546" s="78">
        <v>0</v>
      </c>
      <c r="M546" s="78">
        <v>0</v>
      </c>
      <c r="N546" s="51">
        <v>0</v>
      </c>
      <c r="O546" s="51">
        <v>0</v>
      </c>
      <c r="P546" s="390"/>
      <c r="Q546" s="390"/>
      <c r="R546" s="390"/>
    </row>
    <row r="547" spans="1:18" s="97" customFormat="1" x14ac:dyDescent="0.3">
      <c r="A547" s="371"/>
      <c r="B547" s="386"/>
      <c r="C547" s="391"/>
      <c r="D547" s="197"/>
      <c r="E547" s="13" t="s">
        <v>5</v>
      </c>
      <c r="F547" s="14">
        <f t="shared" si="277"/>
        <v>0</v>
      </c>
      <c r="G547" s="51">
        <v>0</v>
      </c>
      <c r="H547" s="51">
        <v>0</v>
      </c>
      <c r="I547" s="51">
        <v>0</v>
      </c>
      <c r="J547" s="78">
        <v>0</v>
      </c>
      <c r="K547" s="78">
        <v>0</v>
      </c>
      <c r="L547" s="78">
        <v>0</v>
      </c>
      <c r="M547" s="78">
        <v>0</v>
      </c>
      <c r="N547" s="51">
        <v>0</v>
      </c>
      <c r="O547" s="51">
        <v>0</v>
      </c>
      <c r="P547" s="391"/>
      <c r="Q547" s="391"/>
      <c r="R547" s="391"/>
    </row>
    <row r="548" spans="1:18" s="97" customFormat="1" ht="15" customHeight="1" x14ac:dyDescent="0.3">
      <c r="A548" s="369" t="s">
        <v>216</v>
      </c>
      <c r="B548" s="384" t="s">
        <v>203</v>
      </c>
      <c r="C548" s="95" t="s">
        <v>279</v>
      </c>
      <c r="D548" s="187"/>
      <c r="E548" s="13" t="s">
        <v>10</v>
      </c>
      <c r="F548" s="14">
        <f t="shared" si="277"/>
        <v>1767.6258499999999</v>
      </c>
      <c r="G548" s="51">
        <f>SUM(G549:G553)</f>
        <v>802.17276000000004</v>
      </c>
      <c r="H548" s="51">
        <f>SUM(H549:H553)</f>
        <v>623.84382000000005</v>
      </c>
      <c r="I548" s="51">
        <f>SUM(I549:I553)</f>
        <v>0</v>
      </c>
      <c r="J548" s="51">
        <f t="shared" ref="J548:N548" si="296">SUM(J549:J553)</f>
        <v>213.76927000000001</v>
      </c>
      <c r="K548" s="51">
        <f t="shared" si="296"/>
        <v>127.84</v>
      </c>
      <c r="L548" s="51">
        <f t="shared" si="296"/>
        <v>0</v>
      </c>
      <c r="M548" s="51">
        <f t="shared" si="296"/>
        <v>0</v>
      </c>
      <c r="N548" s="51">
        <f t="shared" si="296"/>
        <v>0</v>
      </c>
      <c r="O548" s="51">
        <f t="shared" ref="O548" si="297">SUM(O549:O553)</f>
        <v>0</v>
      </c>
      <c r="P548" s="389" t="s">
        <v>204</v>
      </c>
      <c r="Q548" s="389" t="s">
        <v>201</v>
      </c>
      <c r="R548" s="389" t="s">
        <v>202</v>
      </c>
    </row>
    <row r="549" spans="1:18" s="97" customFormat="1" x14ac:dyDescent="0.3">
      <c r="A549" s="370"/>
      <c r="B549" s="385"/>
      <c r="C549" s="95"/>
      <c r="D549" s="197"/>
      <c r="E549" s="13" t="s">
        <v>1</v>
      </c>
      <c r="F549" s="14">
        <f t="shared" si="277"/>
        <v>0</v>
      </c>
      <c r="G549" s="51">
        <v>0</v>
      </c>
      <c r="H549" s="51">
        <v>0</v>
      </c>
      <c r="I549" s="51">
        <v>0</v>
      </c>
      <c r="J549" s="51">
        <v>0</v>
      </c>
      <c r="K549" s="78">
        <v>0</v>
      </c>
      <c r="L549" s="78">
        <v>0</v>
      </c>
      <c r="M549" s="78">
        <v>0</v>
      </c>
      <c r="N549" s="51">
        <v>0</v>
      </c>
      <c r="O549" s="51">
        <v>0</v>
      </c>
      <c r="P549" s="390"/>
      <c r="Q549" s="390"/>
      <c r="R549" s="390"/>
    </row>
    <row r="550" spans="1:18" s="97" customFormat="1" x14ac:dyDescent="0.3">
      <c r="A550" s="370"/>
      <c r="B550" s="385"/>
      <c r="C550" s="95" t="s">
        <v>277</v>
      </c>
      <c r="D550" s="197"/>
      <c r="E550" s="13" t="s">
        <v>2</v>
      </c>
      <c r="F550" s="14">
        <f t="shared" si="277"/>
        <v>413.47218999999996</v>
      </c>
      <c r="G550" s="51">
        <v>202.12765999999999</v>
      </c>
      <c r="H550" s="51">
        <v>107.56301999999999</v>
      </c>
      <c r="I550" s="51">
        <v>0</v>
      </c>
      <c r="J550" s="51">
        <v>103.78151</v>
      </c>
      <c r="K550" s="78">
        <v>0</v>
      </c>
      <c r="L550" s="78">
        <v>0</v>
      </c>
      <c r="M550" s="78">
        <v>0</v>
      </c>
      <c r="N550" s="51">
        <v>0</v>
      </c>
      <c r="O550" s="51">
        <v>0</v>
      </c>
      <c r="P550" s="390"/>
      <c r="Q550" s="390"/>
      <c r="R550" s="390"/>
    </row>
    <row r="551" spans="1:18" s="97" customFormat="1" x14ac:dyDescent="0.3">
      <c r="A551" s="370"/>
      <c r="B551" s="385"/>
      <c r="C551" s="95" t="s">
        <v>278</v>
      </c>
      <c r="D551" s="197"/>
      <c r="E551" s="13" t="s">
        <v>3</v>
      </c>
      <c r="F551" s="14">
        <f t="shared" si="277"/>
        <v>1116.3259</v>
      </c>
      <c r="G551" s="18">
        <v>600.04510000000005</v>
      </c>
      <c r="H551" s="51">
        <v>516.2808</v>
      </c>
      <c r="I551" s="51">
        <v>0</v>
      </c>
      <c r="J551" s="51">
        <v>0</v>
      </c>
      <c r="K551" s="78">
        <v>0</v>
      </c>
      <c r="L551" s="78">
        <v>0</v>
      </c>
      <c r="M551" s="78">
        <v>0</v>
      </c>
      <c r="N551" s="51">
        <v>0</v>
      </c>
      <c r="O551" s="51">
        <v>0</v>
      </c>
      <c r="P551" s="390"/>
      <c r="Q551" s="390"/>
      <c r="R551" s="390"/>
    </row>
    <row r="552" spans="1:18" s="97" customFormat="1" x14ac:dyDescent="0.3">
      <c r="A552" s="370"/>
      <c r="B552" s="385"/>
      <c r="C552" s="95" t="s">
        <v>280</v>
      </c>
      <c r="D552" s="197"/>
      <c r="E552" s="13" t="s">
        <v>3</v>
      </c>
      <c r="F552" s="14">
        <f t="shared" si="277"/>
        <v>237.82776000000001</v>
      </c>
      <c r="G552" s="18">
        <v>0</v>
      </c>
      <c r="H552" s="51">
        <v>0</v>
      </c>
      <c r="I552" s="51">
        <v>0</v>
      </c>
      <c r="J552" s="51">
        <v>109.98775999999999</v>
      </c>
      <c r="K552" s="78">
        <v>127.84</v>
      </c>
      <c r="L552" s="78">
        <v>0</v>
      </c>
      <c r="M552" s="78">
        <v>0</v>
      </c>
      <c r="N552" s="51">
        <v>0</v>
      </c>
      <c r="O552" s="51">
        <v>0</v>
      </c>
      <c r="P552" s="390"/>
      <c r="Q552" s="390"/>
      <c r="R552" s="390"/>
    </row>
    <row r="553" spans="1:18" s="97" customFormat="1" x14ac:dyDescent="0.3">
      <c r="A553" s="371"/>
      <c r="B553" s="386"/>
      <c r="C553" s="95"/>
      <c r="D553" s="197"/>
      <c r="E553" s="13" t="s">
        <v>5</v>
      </c>
      <c r="F553" s="14">
        <f t="shared" si="277"/>
        <v>0</v>
      </c>
      <c r="G553" s="51">
        <v>0</v>
      </c>
      <c r="H553" s="51">
        <v>0</v>
      </c>
      <c r="I553" s="51">
        <v>0</v>
      </c>
      <c r="J553" s="51">
        <v>0</v>
      </c>
      <c r="K553" s="78">
        <v>0</v>
      </c>
      <c r="L553" s="78">
        <v>0</v>
      </c>
      <c r="M553" s="78">
        <v>0</v>
      </c>
      <c r="N553" s="51">
        <v>0</v>
      </c>
      <c r="O553" s="51">
        <v>0</v>
      </c>
      <c r="P553" s="391"/>
      <c r="Q553" s="391"/>
      <c r="R553" s="391"/>
    </row>
    <row r="554" spans="1:18" s="97" customFormat="1" ht="16.5" customHeight="1" x14ac:dyDescent="0.3">
      <c r="A554" s="369" t="s">
        <v>282</v>
      </c>
      <c r="B554" s="384" t="s">
        <v>289</v>
      </c>
      <c r="C554" s="163"/>
      <c r="D554" s="187"/>
      <c r="E554" s="13" t="s">
        <v>10</v>
      </c>
      <c r="F554" s="14">
        <f t="shared" si="277"/>
        <v>452.83017999999998</v>
      </c>
      <c r="G554" s="51">
        <f t="shared" ref="G554:N554" si="298">G555+G556+G557+G558</f>
        <v>0</v>
      </c>
      <c r="H554" s="51">
        <f t="shared" si="298"/>
        <v>0</v>
      </c>
      <c r="I554" s="51">
        <f t="shared" si="298"/>
        <v>452.83017999999998</v>
      </c>
      <c r="J554" s="51">
        <f t="shared" si="298"/>
        <v>0</v>
      </c>
      <c r="K554" s="78">
        <f t="shared" si="298"/>
        <v>0</v>
      </c>
      <c r="L554" s="78">
        <f t="shared" si="298"/>
        <v>0</v>
      </c>
      <c r="M554" s="78">
        <f t="shared" si="298"/>
        <v>0</v>
      </c>
      <c r="N554" s="51">
        <f t="shared" si="298"/>
        <v>0</v>
      </c>
      <c r="O554" s="51">
        <f t="shared" ref="O554" si="299">O555+O556+O557+O558</f>
        <v>0</v>
      </c>
      <c r="P554" s="389" t="s">
        <v>204</v>
      </c>
      <c r="Q554" s="389" t="s">
        <v>201</v>
      </c>
      <c r="R554" s="389" t="s">
        <v>202</v>
      </c>
    </row>
    <row r="555" spans="1:18" s="97" customFormat="1" x14ac:dyDescent="0.3">
      <c r="A555" s="370"/>
      <c r="B555" s="385"/>
      <c r="C555" s="163"/>
      <c r="D555" s="187"/>
      <c r="E555" s="13" t="s">
        <v>1</v>
      </c>
      <c r="F555" s="14">
        <f t="shared" si="277"/>
        <v>0</v>
      </c>
      <c r="G555" s="51">
        <v>0</v>
      </c>
      <c r="H555" s="51">
        <v>0</v>
      </c>
      <c r="I555" s="51">
        <v>0</v>
      </c>
      <c r="J555" s="51">
        <v>0</v>
      </c>
      <c r="K555" s="78">
        <v>0</v>
      </c>
      <c r="L555" s="78">
        <v>0</v>
      </c>
      <c r="M555" s="78">
        <v>0</v>
      </c>
      <c r="N555" s="51">
        <v>0</v>
      </c>
      <c r="O555" s="51">
        <v>0</v>
      </c>
      <c r="P555" s="390"/>
      <c r="Q555" s="390"/>
      <c r="R555" s="390"/>
    </row>
    <row r="556" spans="1:18" s="97" customFormat="1" x14ac:dyDescent="0.3">
      <c r="A556" s="370"/>
      <c r="B556" s="385"/>
      <c r="C556" s="163" t="s">
        <v>277</v>
      </c>
      <c r="D556" s="187"/>
      <c r="E556" s="13" t="s">
        <v>2</v>
      </c>
      <c r="F556" s="14">
        <f t="shared" si="277"/>
        <v>226.41508999999999</v>
      </c>
      <c r="G556" s="51">
        <v>0</v>
      </c>
      <c r="H556" s="51">
        <v>0</v>
      </c>
      <c r="I556" s="51">
        <v>226.41508999999999</v>
      </c>
      <c r="J556" s="51">
        <v>0</v>
      </c>
      <c r="K556" s="78">
        <v>0</v>
      </c>
      <c r="L556" s="78">
        <v>0</v>
      </c>
      <c r="M556" s="78">
        <v>0</v>
      </c>
      <c r="N556" s="51">
        <v>0</v>
      </c>
      <c r="O556" s="51">
        <v>0</v>
      </c>
      <c r="P556" s="390"/>
      <c r="Q556" s="390"/>
      <c r="R556" s="390"/>
    </row>
    <row r="557" spans="1:18" s="97" customFormat="1" x14ac:dyDescent="0.3">
      <c r="A557" s="370"/>
      <c r="B557" s="385"/>
      <c r="C557" s="163"/>
      <c r="D557" s="187"/>
      <c r="E557" s="13" t="s">
        <v>3</v>
      </c>
      <c r="F557" s="14">
        <f t="shared" si="277"/>
        <v>226.41508999999999</v>
      </c>
      <c r="G557" s="51">
        <v>0</v>
      </c>
      <c r="H557" s="51">
        <v>0</v>
      </c>
      <c r="I557" s="51">
        <v>226.41508999999999</v>
      </c>
      <c r="J557" s="51">
        <v>0</v>
      </c>
      <c r="K557" s="78">
        <v>0</v>
      </c>
      <c r="L557" s="78">
        <v>0</v>
      </c>
      <c r="M557" s="78">
        <v>0</v>
      </c>
      <c r="N557" s="51">
        <v>0</v>
      </c>
      <c r="O557" s="51">
        <v>0</v>
      </c>
      <c r="P557" s="390"/>
      <c r="Q557" s="390"/>
      <c r="R557" s="390"/>
    </row>
    <row r="558" spans="1:18" s="97" customFormat="1" x14ac:dyDescent="0.3">
      <c r="A558" s="371"/>
      <c r="B558" s="386"/>
      <c r="C558" s="163"/>
      <c r="D558" s="187"/>
      <c r="E558" s="13" t="s">
        <v>5</v>
      </c>
      <c r="F558" s="14">
        <f t="shared" si="277"/>
        <v>0</v>
      </c>
      <c r="G558" s="51">
        <v>0</v>
      </c>
      <c r="H558" s="51">
        <v>0</v>
      </c>
      <c r="I558" s="51">
        <v>0</v>
      </c>
      <c r="J558" s="51">
        <v>0</v>
      </c>
      <c r="K558" s="78">
        <v>0</v>
      </c>
      <c r="L558" s="78">
        <v>0</v>
      </c>
      <c r="M558" s="78">
        <v>0</v>
      </c>
      <c r="N558" s="51">
        <v>0</v>
      </c>
      <c r="O558" s="51">
        <v>0</v>
      </c>
      <c r="P558" s="391"/>
      <c r="Q558" s="391"/>
      <c r="R558" s="391"/>
    </row>
    <row r="559" spans="1:18" s="156" customFormat="1" ht="17.25" customHeight="1" x14ac:dyDescent="0.3">
      <c r="A559" s="458" t="s">
        <v>52</v>
      </c>
      <c r="B559" s="375" t="s">
        <v>105</v>
      </c>
      <c r="C559" s="378">
        <v>1640000000</v>
      </c>
      <c r="D559" s="200"/>
      <c r="E559" s="123" t="s">
        <v>10</v>
      </c>
      <c r="F559" s="124">
        <f t="shared" si="277"/>
        <v>60047.589170000007</v>
      </c>
      <c r="G559" s="125">
        <f t="shared" ref="G559:O559" si="300">G562+G561</f>
        <v>70</v>
      </c>
      <c r="H559" s="125">
        <f t="shared" si="300"/>
        <v>529.82000000000005</v>
      </c>
      <c r="I559" s="125">
        <f t="shared" si="300"/>
        <v>10083.145</v>
      </c>
      <c r="J559" s="125">
        <f t="shared" si="300"/>
        <v>9958.6455000000005</v>
      </c>
      <c r="K559" s="125">
        <f t="shared" si="300"/>
        <v>25103.131500000003</v>
      </c>
      <c r="L559" s="125">
        <f t="shared" si="300"/>
        <v>14302.847170000001</v>
      </c>
      <c r="M559" s="125">
        <f t="shared" si="300"/>
        <v>0</v>
      </c>
      <c r="N559" s="125">
        <f t="shared" si="300"/>
        <v>0</v>
      </c>
      <c r="O559" s="125">
        <f t="shared" si="300"/>
        <v>0</v>
      </c>
      <c r="P559" s="378"/>
      <c r="Q559" s="378"/>
      <c r="R559" s="460" t="s">
        <v>42</v>
      </c>
    </row>
    <row r="560" spans="1:18" s="156" customFormat="1" ht="17.25" customHeight="1" x14ac:dyDescent="0.3">
      <c r="A560" s="459"/>
      <c r="B560" s="376"/>
      <c r="C560" s="379"/>
      <c r="D560" s="130"/>
      <c r="E560" s="123" t="s">
        <v>1</v>
      </c>
      <c r="F560" s="124">
        <f t="shared" si="277"/>
        <v>0</v>
      </c>
      <c r="G560" s="125">
        <v>0</v>
      </c>
      <c r="H560" s="125">
        <v>0</v>
      </c>
      <c r="I560" s="125">
        <v>0</v>
      </c>
      <c r="J560" s="125">
        <v>0</v>
      </c>
      <c r="K560" s="125">
        <f t="shared" ref="K560:O561" si="301">K565+K585+K600+K610</f>
        <v>0</v>
      </c>
      <c r="L560" s="125">
        <f t="shared" si="301"/>
        <v>0</v>
      </c>
      <c r="M560" s="125">
        <f t="shared" si="301"/>
        <v>0</v>
      </c>
      <c r="N560" s="125">
        <f t="shared" si="301"/>
        <v>0</v>
      </c>
      <c r="O560" s="125">
        <f t="shared" si="301"/>
        <v>0</v>
      </c>
      <c r="P560" s="379"/>
      <c r="Q560" s="379"/>
      <c r="R560" s="461"/>
    </row>
    <row r="561" spans="1:18" s="156" customFormat="1" ht="17.25" customHeight="1" x14ac:dyDescent="0.3">
      <c r="A561" s="459"/>
      <c r="B561" s="376"/>
      <c r="C561" s="379"/>
      <c r="D561" s="130"/>
      <c r="E561" s="123" t="s">
        <v>2</v>
      </c>
      <c r="F561" s="124">
        <f t="shared" si="277"/>
        <v>20048.620750000002</v>
      </c>
      <c r="G561" s="125">
        <f>G566+G586+G601</f>
        <v>0</v>
      </c>
      <c r="H561" s="125">
        <f t="shared" ref="H561" si="302">H571+H586</f>
        <v>0</v>
      </c>
      <c r="I561" s="125">
        <f>I566+I586+I601</f>
        <v>0</v>
      </c>
      <c r="J561" s="125">
        <f t="shared" ref="J561:J562" si="303">J566+J586+J601</f>
        <v>0</v>
      </c>
      <c r="K561" s="125">
        <f t="shared" si="301"/>
        <v>16632.813750000001</v>
      </c>
      <c r="L561" s="125">
        <f t="shared" si="301"/>
        <v>3415.8069999999998</v>
      </c>
      <c r="M561" s="125">
        <f t="shared" si="301"/>
        <v>0</v>
      </c>
      <c r="N561" s="125">
        <f t="shared" si="301"/>
        <v>0</v>
      </c>
      <c r="O561" s="125">
        <f t="shared" si="301"/>
        <v>0</v>
      </c>
      <c r="P561" s="379"/>
      <c r="Q561" s="379"/>
      <c r="R561" s="461"/>
    </row>
    <row r="562" spans="1:18" s="156" customFormat="1" ht="17.25" customHeight="1" x14ac:dyDescent="0.3">
      <c r="A562" s="459"/>
      <c r="B562" s="376"/>
      <c r="C562" s="379"/>
      <c r="D562" s="130"/>
      <c r="E562" s="123" t="s">
        <v>3</v>
      </c>
      <c r="F562" s="124">
        <f t="shared" si="277"/>
        <v>39998.968420000005</v>
      </c>
      <c r="G562" s="125">
        <f>G567+G587+G602</f>
        <v>70</v>
      </c>
      <c r="H562" s="125">
        <f>H567+H587+H602</f>
        <v>529.82000000000005</v>
      </c>
      <c r="I562" s="125">
        <f>I567+I587+I602</f>
        <v>10083.145</v>
      </c>
      <c r="J562" s="125">
        <f t="shared" si="303"/>
        <v>9958.6455000000005</v>
      </c>
      <c r="K562" s="125">
        <f>K567+K587+K602+K612</f>
        <v>8470.3177500000002</v>
      </c>
      <c r="L562" s="125">
        <f>L567+L587+L602+L612</f>
        <v>10887.04017</v>
      </c>
      <c r="M562" s="125">
        <f t="shared" ref="M562:O562" si="304">M567+M587+M602+M612</f>
        <v>0</v>
      </c>
      <c r="N562" s="125">
        <f t="shared" si="304"/>
        <v>0</v>
      </c>
      <c r="O562" s="125">
        <f t="shared" si="304"/>
        <v>0</v>
      </c>
      <c r="P562" s="379"/>
      <c r="Q562" s="379"/>
      <c r="R562" s="461"/>
    </row>
    <row r="563" spans="1:18" s="156" customFormat="1" ht="17.25" customHeight="1" x14ac:dyDescent="0.3">
      <c r="A563" s="459"/>
      <c r="B563" s="376"/>
      <c r="C563" s="380"/>
      <c r="D563" s="189"/>
      <c r="E563" s="134" t="s">
        <v>5</v>
      </c>
      <c r="F563" s="124">
        <f t="shared" si="277"/>
        <v>0</v>
      </c>
      <c r="G563" s="125">
        <v>0</v>
      </c>
      <c r="H563" s="125">
        <v>0</v>
      </c>
      <c r="I563" s="125">
        <v>0</v>
      </c>
      <c r="J563" s="125">
        <v>0</v>
      </c>
      <c r="K563" s="125">
        <f>K568+K588+K603+K613</f>
        <v>0</v>
      </c>
      <c r="L563" s="125">
        <v>0</v>
      </c>
      <c r="M563" s="125">
        <v>0</v>
      </c>
      <c r="N563" s="125">
        <v>0</v>
      </c>
      <c r="O563" s="125">
        <v>0</v>
      </c>
      <c r="P563" s="379"/>
      <c r="Q563" s="379"/>
      <c r="R563" s="461"/>
    </row>
    <row r="564" spans="1:18" s="148" customFormat="1" ht="19.2" customHeight="1" x14ac:dyDescent="0.3">
      <c r="A564" s="395" t="s">
        <v>136</v>
      </c>
      <c r="B564" s="450" t="s">
        <v>319</v>
      </c>
      <c r="C564" s="403">
        <v>1640100000</v>
      </c>
      <c r="D564" s="195"/>
      <c r="E564" s="121" t="s">
        <v>10</v>
      </c>
      <c r="F564" s="111">
        <f t="shared" si="277"/>
        <v>256.32</v>
      </c>
      <c r="G564" s="109">
        <f>G567</f>
        <v>70</v>
      </c>
      <c r="H564" s="109">
        <f>H567</f>
        <v>61.82</v>
      </c>
      <c r="I564" s="109">
        <f>SUM(I565:I568)</f>
        <v>124.5</v>
      </c>
      <c r="J564" s="109">
        <f t="shared" ref="J564:L564" si="305">SUM(J565:J568)</f>
        <v>0</v>
      </c>
      <c r="K564" s="109">
        <f t="shared" si="305"/>
        <v>0</v>
      </c>
      <c r="L564" s="109">
        <f t="shared" si="305"/>
        <v>0</v>
      </c>
      <c r="M564" s="109">
        <f>M567</f>
        <v>0</v>
      </c>
      <c r="N564" s="109">
        <f>N567</f>
        <v>0</v>
      </c>
      <c r="O564" s="109">
        <f>O567</f>
        <v>0</v>
      </c>
      <c r="P564" s="410"/>
      <c r="Q564" s="410"/>
      <c r="R564" s="410"/>
    </row>
    <row r="565" spans="1:18" s="148" customFormat="1" ht="19.2" customHeight="1" x14ac:dyDescent="0.3">
      <c r="A565" s="396"/>
      <c r="B565" s="450"/>
      <c r="C565" s="404"/>
      <c r="D565" s="198"/>
      <c r="E565" s="121" t="s">
        <v>1</v>
      </c>
      <c r="F565" s="111">
        <f t="shared" si="277"/>
        <v>0</v>
      </c>
      <c r="G565" s="109">
        <v>0</v>
      </c>
      <c r="H565" s="109">
        <v>0</v>
      </c>
      <c r="I565" s="109">
        <v>0</v>
      </c>
      <c r="J565" s="109">
        <v>0</v>
      </c>
      <c r="K565" s="109">
        <v>0</v>
      </c>
      <c r="L565" s="109">
        <v>0</v>
      </c>
      <c r="M565" s="109">
        <v>0</v>
      </c>
      <c r="N565" s="109">
        <v>0</v>
      </c>
      <c r="O565" s="109">
        <v>0</v>
      </c>
      <c r="P565" s="410"/>
      <c r="Q565" s="457"/>
      <c r="R565" s="457"/>
    </row>
    <row r="566" spans="1:18" s="148" customFormat="1" ht="19.2" customHeight="1" x14ac:dyDescent="0.3">
      <c r="A566" s="396"/>
      <c r="B566" s="450"/>
      <c r="C566" s="404"/>
      <c r="D566" s="198"/>
      <c r="E566" s="121" t="s">
        <v>2</v>
      </c>
      <c r="F566" s="111">
        <f t="shared" si="277"/>
        <v>0</v>
      </c>
      <c r="G566" s="109">
        <v>0</v>
      </c>
      <c r="H566" s="109">
        <v>0</v>
      </c>
      <c r="I566" s="109">
        <f>I571+I576</f>
        <v>0</v>
      </c>
      <c r="J566" s="109">
        <v>0</v>
      </c>
      <c r="K566" s="109">
        <v>0</v>
      </c>
      <c r="L566" s="109">
        <v>0</v>
      </c>
      <c r="M566" s="109">
        <v>0</v>
      </c>
      <c r="N566" s="109">
        <v>0</v>
      </c>
      <c r="O566" s="109">
        <v>0</v>
      </c>
      <c r="P566" s="410"/>
      <c r="Q566" s="457"/>
      <c r="R566" s="457"/>
    </row>
    <row r="567" spans="1:18" s="148" customFormat="1" ht="19.2" customHeight="1" x14ac:dyDescent="0.3">
      <c r="A567" s="396"/>
      <c r="B567" s="450"/>
      <c r="C567" s="404"/>
      <c r="D567" s="198"/>
      <c r="E567" s="121" t="s">
        <v>3</v>
      </c>
      <c r="F567" s="111">
        <f t="shared" si="277"/>
        <v>256.32</v>
      </c>
      <c r="G567" s="109">
        <v>70</v>
      </c>
      <c r="H567" s="109">
        <f>H572+H577</f>
        <v>61.82</v>
      </c>
      <c r="I567" s="109">
        <f>I572+I577</f>
        <v>124.5</v>
      </c>
      <c r="J567" s="109">
        <f t="shared" ref="J567:N567" si="306">J572+J577</f>
        <v>0</v>
      </c>
      <c r="K567" s="109">
        <f t="shared" si="306"/>
        <v>0</v>
      </c>
      <c r="L567" s="109">
        <f t="shared" si="306"/>
        <v>0</v>
      </c>
      <c r="M567" s="109">
        <f t="shared" si="306"/>
        <v>0</v>
      </c>
      <c r="N567" s="109">
        <f t="shared" si="306"/>
        <v>0</v>
      </c>
      <c r="O567" s="109">
        <f t="shared" ref="O567" si="307">O572+O577</f>
        <v>0</v>
      </c>
      <c r="P567" s="410"/>
      <c r="Q567" s="457"/>
      <c r="R567" s="457"/>
    </row>
    <row r="568" spans="1:18" s="148" customFormat="1" ht="19.2" customHeight="1" x14ac:dyDescent="0.3">
      <c r="A568" s="397"/>
      <c r="B568" s="450"/>
      <c r="C568" s="405"/>
      <c r="D568" s="198"/>
      <c r="E568" s="121" t="s">
        <v>5</v>
      </c>
      <c r="F568" s="111">
        <f t="shared" si="277"/>
        <v>0</v>
      </c>
      <c r="G568" s="109">
        <v>0</v>
      </c>
      <c r="H568" s="109">
        <v>0</v>
      </c>
      <c r="I568" s="109">
        <v>0</v>
      </c>
      <c r="J568" s="109">
        <v>0</v>
      </c>
      <c r="K568" s="109">
        <v>0</v>
      </c>
      <c r="L568" s="109">
        <v>0</v>
      </c>
      <c r="M568" s="109">
        <v>0</v>
      </c>
      <c r="N568" s="109">
        <v>0</v>
      </c>
      <c r="O568" s="109">
        <v>0</v>
      </c>
      <c r="P568" s="410"/>
      <c r="Q568" s="457"/>
      <c r="R568" s="457"/>
    </row>
    <row r="569" spans="1:18" s="97" customFormat="1" ht="24" customHeight="1" x14ac:dyDescent="0.3">
      <c r="A569" s="369" t="s">
        <v>137</v>
      </c>
      <c r="B569" s="453" t="s">
        <v>324</v>
      </c>
      <c r="C569" s="389">
        <v>1640110130</v>
      </c>
      <c r="D569" s="30"/>
      <c r="E569" s="13" t="s">
        <v>10</v>
      </c>
      <c r="F569" s="14">
        <f t="shared" si="277"/>
        <v>248.82</v>
      </c>
      <c r="G569" s="51">
        <f>G572</f>
        <v>70</v>
      </c>
      <c r="H569" s="51">
        <f>H572</f>
        <v>54.32</v>
      </c>
      <c r="I569" s="51">
        <f>I572</f>
        <v>124.5</v>
      </c>
      <c r="J569" s="51">
        <f t="shared" ref="J569:N569" si="308">J572</f>
        <v>0</v>
      </c>
      <c r="K569" s="51">
        <f t="shared" si="308"/>
        <v>0</v>
      </c>
      <c r="L569" s="51">
        <f t="shared" si="308"/>
        <v>0</v>
      </c>
      <c r="M569" s="51">
        <f t="shared" si="308"/>
        <v>0</v>
      </c>
      <c r="N569" s="51">
        <f t="shared" si="308"/>
        <v>0</v>
      </c>
      <c r="O569" s="51">
        <f t="shared" ref="O569" si="309">O572</f>
        <v>0</v>
      </c>
      <c r="P569" s="415" t="s">
        <v>29</v>
      </c>
      <c r="Q569" s="415" t="s">
        <v>124</v>
      </c>
      <c r="R569" s="415" t="s">
        <v>122</v>
      </c>
    </row>
    <row r="570" spans="1:18" s="97" customFormat="1" ht="24" customHeight="1" x14ac:dyDescent="0.3">
      <c r="A570" s="370"/>
      <c r="B570" s="453"/>
      <c r="C570" s="390"/>
      <c r="D570" s="30"/>
      <c r="E570" s="13" t="s">
        <v>1</v>
      </c>
      <c r="F570" s="14">
        <f t="shared" si="277"/>
        <v>0</v>
      </c>
      <c r="G570" s="51">
        <v>0</v>
      </c>
      <c r="H570" s="51">
        <v>0</v>
      </c>
      <c r="I570" s="51">
        <v>0</v>
      </c>
      <c r="J570" s="51">
        <v>0</v>
      </c>
      <c r="K570" s="51">
        <v>0</v>
      </c>
      <c r="L570" s="51">
        <v>0</v>
      </c>
      <c r="M570" s="51">
        <v>0</v>
      </c>
      <c r="N570" s="51">
        <v>0</v>
      </c>
      <c r="O570" s="51">
        <v>0</v>
      </c>
      <c r="P570" s="415"/>
      <c r="Q570" s="455"/>
      <c r="R570" s="455"/>
    </row>
    <row r="571" spans="1:18" s="97" customFormat="1" ht="24" customHeight="1" x14ac:dyDescent="0.3">
      <c r="A571" s="370"/>
      <c r="B571" s="453"/>
      <c r="C571" s="390"/>
      <c r="D571" s="30"/>
      <c r="E571" s="13" t="s">
        <v>2</v>
      </c>
      <c r="F571" s="14">
        <f t="shared" si="277"/>
        <v>0</v>
      </c>
      <c r="G571" s="51">
        <v>0</v>
      </c>
      <c r="H571" s="51">
        <v>0</v>
      </c>
      <c r="I571" s="51">
        <v>0</v>
      </c>
      <c r="J571" s="51">
        <v>0</v>
      </c>
      <c r="K571" s="51">
        <v>0</v>
      </c>
      <c r="L571" s="51">
        <v>0</v>
      </c>
      <c r="M571" s="51">
        <v>0</v>
      </c>
      <c r="N571" s="51">
        <v>0</v>
      </c>
      <c r="O571" s="51">
        <v>0</v>
      </c>
      <c r="P571" s="415"/>
      <c r="Q571" s="455"/>
      <c r="R571" s="455"/>
    </row>
    <row r="572" spans="1:18" s="97" customFormat="1" ht="24" customHeight="1" x14ac:dyDescent="0.3">
      <c r="A572" s="370"/>
      <c r="B572" s="453"/>
      <c r="C572" s="390"/>
      <c r="D572" s="30"/>
      <c r="E572" s="13" t="s">
        <v>3</v>
      </c>
      <c r="F572" s="14">
        <f t="shared" si="277"/>
        <v>248.82</v>
      </c>
      <c r="G572" s="51">
        <v>70</v>
      </c>
      <c r="H572" s="51">
        <v>54.32</v>
      </c>
      <c r="I572" s="51">
        <v>124.5</v>
      </c>
      <c r="J572" s="51">
        <v>0</v>
      </c>
      <c r="K572" s="51">
        <v>0</v>
      </c>
      <c r="L572" s="51">
        <v>0</v>
      </c>
      <c r="M572" s="51">
        <v>0</v>
      </c>
      <c r="N572" s="51">
        <v>0</v>
      </c>
      <c r="O572" s="51">
        <v>0</v>
      </c>
      <c r="P572" s="415"/>
      <c r="Q572" s="455"/>
      <c r="R572" s="455"/>
    </row>
    <row r="573" spans="1:18" s="97" customFormat="1" ht="24" customHeight="1" x14ac:dyDescent="0.3">
      <c r="A573" s="371"/>
      <c r="B573" s="453"/>
      <c r="C573" s="391"/>
      <c r="D573" s="31"/>
      <c r="E573" s="15" t="s">
        <v>5</v>
      </c>
      <c r="F573" s="14">
        <f t="shared" si="277"/>
        <v>0</v>
      </c>
      <c r="G573" s="51">
        <v>0</v>
      </c>
      <c r="H573" s="51">
        <v>0</v>
      </c>
      <c r="I573" s="51">
        <v>0</v>
      </c>
      <c r="J573" s="51">
        <v>0</v>
      </c>
      <c r="K573" s="51">
        <v>0</v>
      </c>
      <c r="L573" s="51">
        <v>0</v>
      </c>
      <c r="M573" s="51">
        <v>0</v>
      </c>
      <c r="N573" s="51">
        <v>0</v>
      </c>
      <c r="O573" s="51">
        <v>0</v>
      </c>
      <c r="P573" s="415"/>
      <c r="Q573" s="455"/>
      <c r="R573" s="455"/>
    </row>
    <row r="574" spans="1:18" s="97" customFormat="1" ht="16.5" customHeight="1" x14ac:dyDescent="0.3">
      <c r="A574" s="369" t="s">
        <v>262</v>
      </c>
      <c r="B574" s="384" t="s">
        <v>65</v>
      </c>
      <c r="C574" s="389">
        <v>1640110140</v>
      </c>
      <c r="D574" s="31"/>
      <c r="E574" s="13" t="s">
        <v>10</v>
      </c>
      <c r="F574" s="14">
        <f t="shared" si="277"/>
        <v>7.5</v>
      </c>
      <c r="G574" s="14">
        <v>0</v>
      </c>
      <c r="H574" s="14">
        <v>7.5</v>
      </c>
      <c r="I574" s="51">
        <v>0</v>
      </c>
      <c r="J574" s="51">
        <v>0</v>
      </c>
      <c r="K574" s="51">
        <v>0</v>
      </c>
      <c r="L574" s="51">
        <v>0</v>
      </c>
      <c r="M574" s="51">
        <v>0</v>
      </c>
      <c r="N574" s="51">
        <v>0</v>
      </c>
      <c r="O574" s="51">
        <v>0</v>
      </c>
      <c r="P574" s="389" t="s">
        <v>29</v>
      </c>
      <c r="Q574" s="389" t="s">
        <v>124</v>
      </c>
      <c r="R574" s="464" t="s">
        <v>306</v>
      </c>
    </row>
    <row r="575" spans="1:18" s="97" customFormat="1" x14ac:dyDescent="0.3">
      <c r="A575" s="370"/>
      <c r="B575" s="385"/>
      <c r="C575" s="390"/>
      <c r="D575" s="31"/>
      <c r="E575" s="13" t="s">
        <v>1</v>
      </c>
      <c r="F575" s="14">
        <f t="shared" si="277"/>
        <v>0</v>
      </c>
      <c r="G575" s="14">
        <v>0</v>
      </c>
      <c r="H575" s="14">
        <v>0</v>
      </c>
      <c r="I575" s="51">
        <v>0</v>
      </c>
      <c r="J575" s="51">
        <v>0</v>
      </c>
      <c r="K575" s="51">
        <v>0</v>
      </c>
      <c r="L575" s="51">
        <v>0</v>
      </c>
      <c r="M575" s="51">
        <v>0</v>
      </c>
      <c r="N575" s="51">
        <v>0</v>
      </c>
      <c r="O575" s="51">
        <v>0</v>
      </c>
      <c r="P575" s="390"/>
      <c r="Q575" s="390"/>
      <c r="R575" s="465"/>
    </row>
    <row r="576" spans="1:18" s="97" customFormat="1" x14ac:dyDescent="0.3">
      <c r="A576" s="370"/>
      <c r="B576" s="385"/>
      <c r="C576" s="390"/>
      <c r="D576" s="31"/>
      <c r="E576" s="13" t="s">
        <v>2</v>
      </c>
      <c r="F576" s="14">
        <f t="shared" si="277"/>
        <v>0</v>
      </c>
      <c r="G576" s="14">
        <v>0</v>
      </c>
      <c r="H576" s="14">
        <v>0</v>
      </c>
      <c r="I576" s="51">
        <v>0</v>
      </c>
      <c r="J576" s="51">
        <v>0</v>
      </c>
      <c r="K576" s="51">
        <v>0</v>
      </c>
      <c r="L576" s="51">
        <v>0</v>
      </c>
      <c r="M576" s="51">
        <v>0</v>
      </c>
      <c r="N576" s="51">
        <v>0</v>
      </c>
      <c r="O576" s="51">
        <v>0</v>
      </c>
      <c r="P576" s="390"/>
      <c r="Q576" s="390"/>
      <c r="R576" s="465"/>
    </row>
    <row r="577" spans="1:18" s="97" customFormat="1" x14ac:dyDescent="0.3">
      <c r="A577" s="370"/>
      <c r="B577" s="385"/>
      <c r="C577" s="390"/>
      <c r="D577" s="31"/>
      <c r="E577" s="13" t="s">
        <v>3</v>
      </c>
      <c r="F577" s="14">
        <f t="shared" si="277"/>
        <v>7.5</v>
      </c>
      <c r="G577" s="14">
        <v>0</v>
      </c>
      <c r="H577" s="14">
        <v>7.5</v>
      </c>
      <c r="I577" s="51">
        <v>0</v>
      </c>
      <c r="J577" s="51">
        <v>0</v>
      </c>
      <c r="K577" s="51">
        <v>0</v>
      </c>
      <c r="L577" s="51">
        <v>0</v>
      </c>
      <c r="M577" s="51">
        <v>0</v>
      </c>
      <c r="N577" s="51">
        <v>0</v>
      </c>
      <c r="O577" s="51">
        <v>0</v>
      </c>
      <c r="P577" s="390"/>
      <c r="Q577" s="390"/>
      <c r="R577" s="465"/>
    </row>
    <row r="578" spans="1:18" s="97" customFormat="1" x14ac:dyDescent="0.3">
      <c r="A578" s="370"/>
      <c r="B578" s="386"/>
      <c r="C578" s="391"/>
      <c r="D578" s="31"/>
      <c r="E578" s="15" t="s">
        <v>5</v>
      </c>
      <c r="F578" s="14">
        <f t="shared" si="277"/>
        <v>0</v>
      </c>
      <c r="G578" s="14">
        <v>0</v>
      </c>
      <c r="H578" s="14">
        <v>0</v>
      </c>
      <c r="I578" s="51">
        <v>0</v>
      </c>
      <c r="J578" s="51">
        <v>0</v>
      </c>
      <c r="K578" s="51">
        <v>0</v>
      </c>
      <c r="L578" s="51">
        <v>0</v>
      </c>
      <c r="M578" s="51">
        <v>0</v>
      </c>
      <c r="N578" s="51">
        <v>0</v>
      </c>
      <c r="O578" s="51">
        <v>0</v>
      </c>
      <c r="P578" s="390"/>
      <c r="Q578" s="390"/>
      <c r="R578" s="465"/>
    </row>
    <row r="579" spans="1:18" s="97" customFormat="1" ht="16.5" customHeight="1" x14ac:dyDescent="0.3">
      <c r="A579" s="454" t="s">
        <v>263</v>
      </c>
      <c r="B579" s="384" t="s">
        <v>256</v>
      </c>
      <c r="C579" s="389">
        <v>1640110140</v>
      </c>
      <c r="D579" s="31"/>
      <c r="E579" s="13" t="s">
        <v>10</v>
      </c>
      <c r="F579" s="14">
        <f t="shared" si="277"/>
        <v>7.5</v>
      </c>
      <c r="G579" s="14">
        <v>0</v>
      </c>
      <c r="H579" s="51">
        <v>7.5</v>
      </c>
      <c r="I579" s="51">
        <v>0</v>
      </c>
      <c r="J579" s="51">
        <v>0</v>
      </c>
      <c r="K579" s="51">
        <v>0</v>
      </c>
      <c r="L579" s="51">
        <v>0</v>
      </c>
      <c r="M579" s="51">
        <v>0</v>
      </c>
      <c r="N579" s="51">
        <v>0</v>
      </c>
      <c r="O579" s="51">
        <v>0</v>
      </c>
      <c r="P579" s="390"/>
      <c r="Q579" s="390"/>
      <c r="R579" s="465"/>
    </row>
    <row r="580" spans="1:18" s="97" customFormat="1" x14ac:dyDescent="0.3">
      <c r="A580" s="454"/>
      <c r="B580" s="385"/>
      <c r="C580" s="390"/>
      <c r="D580" s="31"/>
      <c r="E580" s="13" t="s">
        <v>1</v>
      </c>
      <c r="F580" s="14">
        <f t="shared" si="277"/>
        <v>0</v>
      </c>
      <c r="G580" s="14">
        <v>0</v>
      </c>
      <c r="H580" s="51">
        <v>0</v>
      </c>
      <c r="I580" s="51">
        <v>0</v>
      </c>
      <c r="J580" s="51">
        <v>0</v>
      </c>
      <c r="K580" s="51">
        <v>0</v>
      </c>
      <c r="L580" s="51">
        <v>0</v>
      </c>
      <c r="M580" s="51">
        <v>0</v>
      </c>
      <c r="N580" s="51">
        <v>0</v>
      </c>
      <c r="O580" s="51">
        <v>0</v>
      </c>
      <c r="P580" s="390"/>
      <c r="Q580" s="390"/>
      <c r="R580" s="465"/>
    </row>
    <row r="581" spans="1:18" s="97" customFormat="1" x14ac:dyDescent="0.3">
      <c r="A581" s="454"/>
      <c r="B581" s="385"/>
      <c r="C581" s="390"/>
      <c r="D581" s="31"/>
      <c r="E581" s="13" t="s">
        <v>2</v>
      </c>
      <c r="F581" s="14">
        <f t="shared" si="277"/>
        <v>0</v>
      </c>
      <c r="G581" s="14">
        <v>0</v>
      </c>
      <c r="H581" s="51">
        <v>0</v>
      </c>
      <c r="I581" s="51">
        <v>0</v>
      </c>
      <c r="J581" s="51">
        <v>0</v>
      </c>
      <c r="K581" s="51">
        <v>0</v>
      </c>
      <c r="L581" s="51">
        <v>0</v>
      </c>
      <c r="M581" s="51">
        <v>0</v>
      </c>
      <c r="N581" s="51">
        <v>0</v>
      </c>
      <c r="O581" s="51">
        <v>0</v>
      </c>
      <c r="P581" s="390"/>
      <c r="Q581" s="390"/>
      <c r="R581" s="465"/>
    </row>
    <row r="582" spans="1:18" s="97" customFormat="1" x14ac:dyDescent="0.3">
      <c r="A582" s="454"/>
      <c r="B582" s="385"/>
      <c r="C582" s="390"/>
      <c r="D582" s="31"/>
      <c r="E582" s="13" t="s">
        <v>3</v>
      </c>
      <c r="F582" s="14">
        <f t="shared" si="277"/>
        <v>7.5</v>
      </c>
      <c r="G582" s="14">
        <v>0</v>
      </c>
      <c r="H582" s="51">
        <v>7.5</v>
      </c>
      <c r="I582" s="51">
        <v>0</v>
      </c>
      <c r="J582" s="51">
        <v>0</v>
      </c>
      <c r="K582" s="51">
        <v>0</v>
      </c>
      <c r="L582" s="51">
        <v>0</v>
      </c>
      <c r="M582" s="51">
        <v>0</v>
      </c>
      <c r="N582" s="51">
        <v>0</v>
      </c>
      <c r="O582" s="51">
        <v>0</v>
      </c>
      <c r="P582" s="390"/>
      <c r="Q582" s="390"/>
      <c r="R582" s="465"/>
    </row>
    <row r="583" spans="1:18" s="97" customFormat="1" x14ac:dyDescent="0.3">
      <c r="A583" s="454"/>
      <c r="B583" s="386"/>
      <c r="C583" s="391"/>
      <c r="D583" s="31"/>
      <c r="E583" s="15" t="s">
        <v>5</v>
      </c>
      <c r="F583" s="14">
        <f t="shared" si="277"/>
        <v>0</v>
      </c>
      <c r="G583" s="14">
        <v>0</v>
      </c>
      <c r="H583" s="51">
        <v>0</v>
      </c>
      <c r="I583" s="51">
        <v>0</v>
      </c>
      <c r="J583" s="51">
        <v>0</v>
      </c>
      <c r="K583" s="51">
        <v>0</v>
      </c>
      <c r="L583" s="51">
        <v>0</v>
      </c>
      <c r="M583" s="51">
        <v>0</v>
      </c>
      <c r="N583" s="51">
        <v>0</v>
      </c>
      <c r="O583" s="51">
        <v>0</v>
      </c>
      <c r="P583" s="391"/>
      <c r="Q583" s="391"/>
      <c r="R583" s="466"/>
    </row>
    <row r="584" spans="1:18" s="148" customFormat="1" ht="20.25" customHeight="1" x14ac:dyDescent="0.3">
      <c r="A584" s="396" t="s">
        <v>150</v>
      </c>
      <c r="B584" s="398" t="s">
        <v>180</v>
      </c>
      <c r="C584" s="403">
        <v>1640200000</v>
      </c>
      <c r="D584" s="198"/>
      <c r="E584" s="121" t="s">
        <v>10</v>
      </c>
      <c r="F584" s="111">
        <f t="shared" ref="F584:F647" si="310">SUM(G584:O584)</f>
        <v>1125.2905000000001</v>
      </c>
      <c r="G584" s="109">
        <v>0</v>
      </c>
      <c r="H584" s="109">
        <f>H589</f>
        <v>468</v>
      </c>
      <c r="I584" s="109">
        <f>I589</f>
        <v>328.64499999999998</v>
      </c>
      <c r="J584" s="109">
        <f>J589</f>
        <v>328.64550000000003</v>
      </c>
      <c r="K584" s="109">
        <v>0</v>
      </c>
      <c r="L584" s="109">
        <v>0</v>
      </c>
      <c r="M584" s="109">
        <v>0</v>
      </c>
      <c r="N584" s="109">
        <v>0</v>
      </c>
      <c r="O584" s="109">
        <v>0</v>
      </c>
      <c r="P584" s="410"/>
      <c r="Q584" s="403"/>
      <c r="R584" s="403"/>
    </row>
    <row r="585" spans="1:18" s="148" customFormat="1" ht="20.25" customHeight="1" x14ac:dyDescent="0.3">
      <c r="A585" s="396"/>
      <c r="B585" s="399"/>
      <c r="C585" s="404"/>
      <c r="D585" s="198"/>
      <c r="E585" s="121" t="s">
        <v>1</v>
      </c>
      <c r="F585" s="111">
        <f t="shared" si="310"/>
        <v>0</v>
      </c>
      <c r="G585" s="109">
        <v>0</v>
      </c>
      <c r="H585" s="109">
        <v>0</v>
      </c>
      <c r="I585" s="109">
        <v>0</v>
      </c>
      <c r="J585" s="109">
        <v>0</v>
      </c>
      <c r="K585" s="109">
        <v>0</v>
      </c>
      <c r="L585" s="109">
        <v>0</v>
      </c>
      <c r="M585" s="109">
        <v>0</v>
      </c>
      <c r="N585" s="109">
        <v>0</v>
      </c>
      <c r="O585" s="109">
        <v>0</v>
      </c>
      <c r="P585" s="410"/>
      <c r="Q585" s="462"/>
      <c r="R585" s="462"/>
    </row>
    <row r="586" spans="1:18" s="148" customFormat="1" ht="20.25" customHeight="1" x14ac:dyDescent="0.3">
      <c r="A586" s="396"/>
      <c r="B586" s="399"/>
      <c r="C586" s="404"/>
      <c r="D586" s="198"/>
      <c r="E586" s="121" t="s">
        <v>2</v>
      </c>
      <c r="F586" s="111">
        <f t="shared" si="310"/>
        <v>0</v>
      </c>
      <c r="G586" s="109">
        <v>0</v>
      </c>
      <c r="H586" s="109">
        <v>0</v>
      </c>
      <c r="I586" s="109">
        <v>0</v>
      </c>
      <c r="J586" s="109">
        <v>0</v>
      </c>
      <c r="K586" s="109">
        <v>0</v>
      </c>
      <c r="L586" s="109">
        <v>0</v>
      </c>
      <c r="M586" s="109">
        <v>0</v>
      </c>
      <c r="N586" s="109">
        <v>0</v>
      </c>
      <c r="O586" s="109">
        <v>0</v>
      </c>
      <c r="P586" s="410"/>
      <c r="Q586" s="462"/>
      <c r="R586" s="462"/>
    </row>
    <row r="587" spans="1:18" s="148" customFormat="1" ht="20.25" customHeight="1" x14ac:dyDescent="0.3">
      <c r="A587" s="396"/>
      <c r="B587" s="399"/>
      <c r="C587" s="404"/>
      <c r="D587" s="198"/>
      <c r="E587" s="121" t="s">
        <v>3</v>
      </c>
      <c r="F587" s="111">
        <f t="shared" si="310"/>
        <v>1125.2905000000001</v>
      </c>
      <c r="G587" s="109">
        <v>0</v>
      </c>
      <c r="H587" s="109">
        <f>H592</f>
        <v>468</v>
      </c>
      <c r="I587" s="109">
        <f>I592</f>
        <v>328.64499999999998</v>
      </c>
      <c r="J587" s="109">
        <f>J592</f>
        <v>328.64550000000003</v>
      </c>
      <c r="K587" s="109">
        <v>0</v>
      </c>
      <c r="L587" s="109">
        <v>0</v>
      </c>
      <c r="M587" s="109">
        <v>0</v>
      </c>
      <c r="N587" s="109">
        <v>0</v>
      </c>
      <c r="O587" s="109">
        <v>0</v>
      </c>
      <c r="P587" s="410"/>
      <c r="Q587" s="462"/>
      <c r="R587" s="462"/>
    </row>
    <row r="588" spans="1:18" s="148" customFormat="1" ht="20.25" customHeight="1" x14ac:dyDescent="0.3">
      <c r="A588" s="397"/>
      <c r="B588" s="400"/>
      <c r="C588" s="405"/>
      <c r="D588" s="198"/>
      <c r="E588" s="121" t="s">
        <v>5</v>
      </c>
      <c r="F588" s="111">
        <f t="shared" si="310"/>
        <v>0</v>
      </c>
      <c r="G588" s="109">
        <v>0</v>
      </c>
      <c r="H588" s="109">
        <v>0</v>
      </c>
      <c r="I588" s="109">
        <v>0</v>
      </c>
      <c r="J588" s="109">
        <v>0</v>
      </c>
      <c r="K588" s="109">
        <v>0</v>
      </c>
      <c r="L588" s="109">
        <v>0</v>
      </c>
      <c r="M588" s="109">
        <v>0</v>
      </c>
      <c r="N588" s="109">
        <v>0</v>
      </c>
      <c r="O588" s="109">
        <v>0</v>
      </c>
      <c r="P588" s="410"/>
      <c r="Q588" s="463"/>
      <c r="R588" s="463"/>
    </row>
    <row r="589" spans="1:18" s="97" customFormat="1" ht="16.5" customHeight="1" x14ac:dyDescent="0.3">
      <c r="A589" s="369" t="s">
        <v>151</v>
      </c>
      <c r="B589" s="384" t="s">
        <v>212</v>
      </c>
      <c r="C589" s="389">
        <v>1640276120</v>
      </c>
      <c r="D589" s="197"/>
      <c r="E589" s="29" t="s">
        <v>10</v>
      </c>
      <c r="F589" s="14">
        <f t="shared" si="310"/>
        <v>1125.2905000000001</v>
      </c>
      <c r="G589" s="51">
        <v>0</v>
      </c>
      <c r="H589" s="51">
        <f>H592</f>
        <v>468</v>
      </c>
      <c r="I589" s="51">
        <f>I592</f>
        <v>328.64499999999998</v>
      </c>
      <c r="J589" s="51">
        <f>J592</f>
        <v>328.64550000000003</v>
      </c>
      <c r="K589" s="78">
        <v>0</v>
      </c>
      <c r="L589" s="78">
        <v>0</v>
      </c>
      <c r="M589" s="78">
        <v>0</v>
      </c>
      <c r="N589" s="51">
        <v>0</v>
      </c>
      <c r="O589" s="51">
        <v>0</v>
      </c>
      <c r="P589" s="302" t="s">
        <v>29</v>
      </c>
      <c r="Q589" s="389" t="s">
        <v>152</v>
      </c>
      <c r="R589" s="302" t="s">
        <v>202</v>
      </c>
    </row>
    <row r="590" spans="1:18" s="97" customFormat="1" x14ac:dyDescent="0.3">
      <c r="A590" s="370"/>
      <c r="B590" s="417"/>
      <c r="C590" s="390"/>
      <c r="D590" s="32">
        <v>36926</v>
      </c>
      <c r="E590" s="13" t="s">
        <v>1</v>
      </c>
      <c r="F590" s="14">
        <f t="shared" si="310"/>
        <v>0</v>
      </c>
      <c r="G590" s="51">
        <v>0</v>
      </c>
      <c r="H590" s="51">
        <v>0</v>
      </c>
      <c r="I590" s="51">
        <v>0</v>
      </c>
      <c r="J590" s="78">
        <v>0</v>
      </c>
      <c r="K590" s="78">
        <v>0</v>
      </c>
      <c r="L590" s="78">
        <v>0</v>
      </c>
      <c r="M590" s="78">
        <v>0</v>
      </c>
      <c r="N590" s="51">
        <v>0</v>
      </c>
      <c r="O590" s="51">
        <v>0</v>
      </c>
      <c r="P590" s="303"/>
      <c r="Q590" s="473"/>
      <c r="R590" s="303"/>
    </row>
    <row r="591" spans="1:18" s="97" customFormat="1" x14ac:dyDescent="0.3">
      <c r="A591" s="370"/>
      <c r="B591" s="417"/>
      <c r="C591" s="390"/>
      <c r="D591" s="197"/>
      <c r="E591" s="13" t="s">
        <v>2</v>
      </c>
      <c r="F591" s="14">
        <f t="shared" si="310"/>
        <v>0</v>
      </c>
      <c r="G591" s="51">
        <v>0</v>
      </c>
      <c r="H591" s="51">
        <v>0</v>
      </c>
      <c r="I591" s="51">
        <v>0</v>
      </c>
      <c r="J591" s="78">
        <v>0</v>
      </c>
      <c r="K591" s="78">
        <v>0</v>
      </c>
      <c r="L591" s="78">
        <v>0</v>
      </c>
      <c r="M591" s="78">
        <v>0</v>
      </c>
      <c r="N591" s="51">
        <v>0</v>
      </c>
      <c r="O591" s="51">
        <v>0</v>
      </c>
      <c r="P591" s="303"/>
      <c r="Q591" s="473"/>
      <c r="R591" s="303"/>
    </row>
    <row r="592" spans="1:18" s="97" customFormat="1" x14ac:dyDescent="0.3">
      <c r="A592" s="370"/>
      <c r="B592" s="417"/>
      <c r="C592" s="390"/>
      <c r="D592" s="197"/>
      <c r="E592" s="13" t="s">
        <v>3</v>
      </c>
      <c r="F592" s="14">
        <f t="shared" si="310"/>
        <v>1125.2905000000001</v>
      </c>
      <c r="G592" s="51">
        <v>0</v>
      </c>
      <c r="H592" s="51">
        <v>468</v>
      </c>
      <c r="I592" s="51">
        <v>328.64499999999998</v>
      </c>
      <c r="J592" s="78">
        <v>328.64550000000003</v>
      </c>
      <c r="K592" s="78">
        <v>0</v>
      </c>
      <c r="L592" s="78">
        <v>0</v>
      </c>
      <c r="M592" s="78">
        <v>0</v>
      </c>
      <c r="N592" s="51">
        <v>0</v>
      </c>
      <c r="O592" s="51">
        <v>0</v>
      </c>
      <c r="P592" s="303"/>
      <c r="Q592" s="473"/>
      <c r="R592" s="303"/>
    </row>
    <row r="593" spans="1:18" s="97" customFormat="1" x14ac:dyDescent="0.3">
      <c r="A593" s="371"/>
      <c r="B593" s="418"/>
      <c r="C593" s="391"/>
      <c r="D593" s="197"/>
      <c r="E593" s="13" t="s">
        <v>5</v>
      </c>
      <c r="F593" s="14">
        <f t="shared" si="310"/>
        <v>0</v>
      </c>
      <c r="G593" s="51">
        <v>0</v>
      </c>
      <c r="H593" s="51">
        <v>0</v>
      </c>
      <c r="I593" s="51">
        <v>0</v>
      </c>
      <c r="J593" s="78">
        <v>0</v>
      </c>
      <c r="K593" s="78">
        <v>0</v>
      </c>
      <c r="L593" s="78">
        <v>0</v>
      </c>
      <c r="M593" s="78">
        <v>0</v>
      </c>
      <c r="N593" s="51">
        <v>0</v>
      </c>
      <c r="O593" s="51">
        <v>0</v>
      </c>
      <c r="P593" s="304"/>
      <c r="Q593" s="474"/>
      <c r="R593" s="304"/>
    </row>
    <row r="594" spans="1:18" s="97" customFormat="1" ht="16.5" customHeight="1" x14ac:dyDescent="0.3">
      <c r="A594" s="369" t="s">
        <v>177</v>
      </c>
      <c r="B594" s="384" t="s">
        <v>178</v>
      </c>
      <c r="C594" s="163"/>
      <c r="D594" s="197"/>
      <c r="E594" s="29" t="s">
        <v>10</v>
      </c>
      <c r="F594" s="14">
        <f t="shared" si="310"/>
        <v>0</v>
      </c>
      <c r="G594" s="51">
        <v>0</v>
      </c>
      <c r="H594" s="51">
        <v>0</v>
      </c>
      <c r="I594" s="51">
        <v>0</v>
      </c>
      <c r="J594" s="78">
        <v>0</v>
      </c>
      <c r="K594" s="78">
        <v>0</v>
      </c>
      <c r="L594" s="78">
        <v>0</v>
      </c>
      <c r="M594" s="78">
        <v>0</v>
      </c>
      <c r="N594" s="51">
        <v>0</v>
      </c>
      <c r="O594" s="51">
        <v>0</v>
      </c>
      <c r="P594" s="302" t="s">
        <v>29</v>
      </c>
      <c r="Q594" s="389" t="s">
        <v>152</v>
      </c>
      <c r="R594" s="302" t="s">
        <v>202</v>
      </c>
    </row>
    <row r="595" spans="1:18" s="97" customFormat="1" x14ac:dyDescent="0.3">
      <c r="A595" s="370"/>
      <c r="B595" s="417"/>
      <c r="C595" s="164"/>
      <c r="D595" s="32">
        <v>36926</v>
      </c>
      <c r="E595" s="13" t="s">
        <v>1</v>
      </c>
      <c r="F595" s="14">
        <f t="shared" si="310"/>
        <v>0</v>
      </c>
      <c r="G595" s="51">
        <v>0</v>
      </c>
      <c r="H595" s="51">
        <v>0</v>
      </c>
      <c r="I595" s="51">
        <v>0</v>
      </c>
      <c r="J595" s="78">
        <v>0</v>
      </c>
      <c r="K595" s="78">
        <v>0</v>
      </c>
      <c r="L595" s="78">
        <v>0</v>
      </c>
      <c r="M595" s="78">
        <v>0</v>
      </c>
      <c r="N595" s="51">
        <v>0</v>
      </c>
      <c r="O595" s="51">
        <v>0</v>
      </c>
      <c r="P595" s="303"/>
      <c r="Q595" s="473"/>
      <c r="R595" s="303"/>
    </row>
    <row r="596" spans="1:18" s="97" customFormat="1" x14ac:dyDescent="0.3">
      <c r="A596" s="370"/>
      <c r="B596" s="417"/>
      <c r="C596" s="188" t="s">
        <v>239</v>
      </c>
      <c r="D596" s="197"/>
      <c r="E596" s="13" t="s">
        <v>2</v>
      </c>
      <c r="F596" s="14">
        <f t="shared" si="310"/>
        <v>0</v>
      </c>
      <c r="G596" s="51">
        <v>0</v>
      </c>
      <c r="H596" s="51">
        <v>0</v>
      </c>
      <c r="I596" s="51">
        <v>0</v>
      </c>
      <c r="J596" s="78">
        <v>0</v>
      </c>
      <c r="K596" s="78">
        <v>0</v>
      </c>
      <c r="L596" s="78">
        <v>0</v>
      </c>
      <c r="M596" s="78">
        <v>0</v>
      </c>
      <c r="N596" s="51">
        <v>0</v>
      </c>
      <c r="O596" s="51">
        <v>0</v>
      </c>
      <c r="P596" s="303"/>
      <c r="Q596" s="473"/>
      <c r="R596" s="303"/>
    </row>
    <row r="597" spans="1:18" s="97" customFormat="1" x14ac:dyDescent="0.3">
      <c r="A597" s="370"/>
      <c r="B597" s="417"/>
      <c r="C597" s="188" t="s">
        <v>238</v>
      </c>
      <c r="D597" s="197"/>
      <c r="E597" s="13" t="s">
        <v>3</v>
      </c>
      <c r="F597" s="14">
        <f t="shared" si="310"/>
        <v>0</v>
      </c>
      <c r="G597" s="51">
        <v>0</v>
      </c>
      <c r="H597" s="51">
        <v>0</v>
      </c>
      <c r="I597" s="51">
        <v>0</v>
      </c>
      <c r="J597" s="78">
        <v>0</v>
      </c>
      <c r="K597" s="78">
        <v>0</v>
      </c>
      <c r="L597" s="78">
        <v>0</v>
      </c>
      <c r="M597" s="78">
        <v>0</v>
      </c>
      <c r="N597" s="51">
        <v>0</v>
      </c>
      <c r="O597" s="51">
        <v>0</v>
      </c>
      <c r="P597" s="303"/>
      <c r="Q597" s="473"/>
      <c r="R597" s="303"/>
    </row>
    <row r="598" spans="1:18" s="97" customFormat="1" x14ac:dyDescent="0.3">
      <c r="A598" s="371"/>
      <c r="B598" s="418"/>
      <c r="C598" s="165"/>
      <c r="D598" s="197"/>
      <c r="E598" s="13" t="s">
        <v>5</v>
      </c>
      <c r="F598" s="14">
        <f t="shared" si="310"/>
        <v>0</v>
      </c>
      <c r="G598" s="51">
        <v>0</v>
      </c>
      <c r="H598" s="51">
        <v>0</v>
      </c>
      <c r="I598" s="51">
        <v>0</v>
      </c>
      <c r="J598" s="78">
        <v>0</v>
      </c>
      <c r="K598" s="78">
        <v>0</v>
      </c>
      <c r="L598" s="78">
        <v>0</v>
      </c>
      <c r="M598" s="78">
        <v>0</v>
      </c>
      <c r="N598" s="51">
        <v>0</v>
      </c>
      <c r="O598" s="51">
        <v>0</v>
      </c>
      <c r="P598" s="304"/>
      <c r="Q598" s="474"/>
      <c r="R598" s="304"/>
    </row>
    <row r="599" spans="1:18" s="148" customFormat="1" ht="16.5" customHeight="1" x14ac:dyDescent="0.3">
      <c r="A599" s="395" t="s">
        <v>298</v>
      </c>
      <c r="B599" s="398" t="s">
        <v>299</v>
      </c>
      <c r="C599" s="403">
        <v>1640300000</v>
      </c>
      <c r="D599" s="135"/>
      <c r="E599" s="121" t="s">
        <v>10</v>
      </c>
      <c r="F599" s="111">
        <f t="shared" si="310"/>
        <v>20601.969000000001</v>
      </c>
      <c r="G599" s="111">
        <f t="shared" ref="G599:N599" si="311">G600+G601+G602+G603</f>
        <v>0</v>
      </c>
      <c r="H599" s="111">
        <f t="shared" si="311"/>
        <v>0</v>
      </c>
      <c r="I599" s="111">
        <f t="shared" si="311"/>
        <v>9630</v>
      </c>
      <c r="J599" s="111">
        <f t="shared" si="311"/>
        <v>9630</v>
      </c>
      <c r="K599" s="111">
        <f t="shared" si="311"/>
        <v>1341.9690000000001</v>
      </c>
      <c r="L599" s="111">
        <f t="shared" si="311"/>
        <v>0</v>
      </c>
      <c r="M599" s="111">
        <f t="shared" si="311"/>
        <v>0</v>
      </c>
      <c r="N599" s="111">
        <f t="shared" si="311"/>
        <v>0</v>
      </c>
      <c r="O599" s="111">
        <f t="shared" ref="O599" si="312">O600+O601+O602+O603</f>
        <v>0</v>
      </c>
      <c r="P599" s="403"/>
      <c r="Q599" s="277"/>
      <c r="R599" s="410"/>
    </row>
    <row r="600" spans="1:18" s="148" customFormat="1" ht="16.5" customHeight="1" x14ac:dyDescent="0.3">
      <c r="A600" s="396"/>
      <c r="B600" s="399"/>
      <c r="C600" s="404"/>
      <c r="D600" s="135"/>
      <c r="E600" s="121" t="s">
        <v>1</v>
      </c>
      <c r="F600" s="111">
        <f t="shared" si="310"/>
        <v>0</v>
      </c>
      <c r="G600" s="113">
        <f t="shared" ref="G600:N603" si="313">G605</f>
        <v>0</v>
      </c>
      <c r="H600" s="112">
        <f t="shared" si="313"/>
        <v>0</v>
      </c>
      <c r="I600" s="113">
        <f t="shared" si="313"/>
        <v>0</v>
      </c>
      <c r="J600" s="113">
        <f t="shared" si="313"/>
        <v>0</v>
      </c>
      <c r="K600" s="113">
        <f t="shared" si="313"/>
        <v>0</v>
      </c>
      <c r="L600" s="113">
        <f t="shared" si="313"/>
        <v>0</v>
      </c>
      <c r="M600" s="113">
        <f t="shared" si="313"/>
        <v>0</v>
      </c>
      <c r="N600" s="113">
        <f t="shared" si="313"/>
        <v>0</v>
      </c>
      <c r="O600" s="113">
        <f t="shared" ref="O600" si="314">O605</f>
        <v>0</v>
      </c>
      <c r="P600" s="404"/>
      <c r="Q600" s="475"/>
      <c r="R600" s="457"/>
    </row>
    <row r="601" spans="1:18" s="148" customFormat="1" ht="16.5" customHeight="1" x14ac:dyDescent="0.3">
      <c r="A601" s="396"/>
      <c r="B601" s="399"/>
      <c r="C601" s="404"/>
      <c r="D601" s="135"/>
      <c r="E601" s="121" t="s">
        <v>2</v>
      </c>
      <c r="F601" s="111">
        <f t="shared" si="310"/>
        <v>0</v>
      </c>
      <c r="G601" s="113">
        <f t="shared" si="313"/>
        <v>0</v>
      </c>
      <c r="H601" s="112">
        <f t="shared" si="313"/>
        <v>0</v>
      </c>
      <c r="I601" s="113">
        <f t="shared" si="313"/>
        <v>0</v>
      </c>
      <c r="J601" s="113">
        <f t="shared" si="313"/>
        <v>0</v>
      </c>
      <c r="K601" s="113">
        <f t="shared" si="313"/>
        <v>0</v>
      </c>
      <c r="L601" s="113">
        <f t="shared" si="313"/>
        <v>0</v>
      </c>
      <c r="M601" s="113">
        <f t="shared" si="313"/>
        <v>0</v>
      </c>
      <c r="N601" s="113">
        <f t="shared" si="313"/>
        <v>0</v>
      </c>
      <c r="O601" s="113">
        <f t="shared" ref="O601" si="315">O606</f>
        <v>0</v>
      </c>
      <c r="P601" s="404"/>
      <c r="Q601" s="475"/>
      <c r="R601" s="457"/>
    </row>
    <row r="602" spans="1:18" s="148" customFormat="1" ht="16.5" customHeight="1" x14ac:dyDescent="0.3">
      <c r="A602" s="396"/>
      <c r="B602" s="399"/>
      <c r="C602" s="404"/>
      <c r="D602" s="135"/>
      <c r="E602" s="121" t="s">
        <v>3</v>
      </c>
      <c r="F602" s="111">
        <f t="shared" si="310"/>
        <v>20601.969000000001</v>
      </c>
      <c r="G602" s="112">
        <f t="shared" si="313"/>
        <v>0</v>
      </c>
      <c r="H602" s="112">
        <f t="shared" si="313"/>
        <v>0</v>
      </c>
      <c r="I602" s="112">
        <f t="shared" si="313"/>
        <v>9630</v>
      </c>
      <c r="J602" s="112">
        <f t="shared" si="313"/>
        <v>9630</v>
      </c>
      <c r="K602" s="112">
        <f t="shared" si="313"/>
        <v>1341.9690000000001</v>
      </c>
      <c r="L602" s="112">
        <f t="shared" si="313"/>
        <v>0</v>
      </c>
      <c r="M602" s="112">
        <f t="shared" si="313"/>
        <v>0</v>
      </c>
      <c r="N602" s="112">
        <f t="shared" si="313"/>
        <v>0</v>
      </c>
      <c r="O602" s="112">
        <f t="shared" ref="O602" si="316">O607</f>
        <v>0</v>
      </c>
      <c r="P602" s="404"/>
      <c r="Q602" s="475"/>
      <c r="R602" s="457"/>
    </row>
    <row r="603" spans="1:18" s="148" customFormat="1" ht="16.5" customHeight="1" x14ac:dyDescent="0.3">
      <c r="A603" s="397"/>
      <c r="B603" s="400"/>
      <c r="C603" s="405"/>
      <c r="D603" s="136"/>
      <c r="E603" s="137" t="s">
        <v>5</v>
      </c>
      <c r="F603" s="111">
        <f t="shared" si="310"/>
        <v>0</v>
      </c>
      <c r="G603" s="113">
        <f t="shared" si="313"/>
        <v>0</v>
      </c>
      <c r="H603" s="112">
        <f t="shared" si="313"/>
        <v>0</v>
      </c>
      <c r="I603" s="113">
        <f t="shared" si="313"/>
        <v>0</v>
      </c>
      <c r="J603" s="113">
        <f t="shared" si="313"/>
        <v>0</v>
      </c>
      <c r="K603" s="113">
        <f t="shared" si="313"/>
        <v>0</v>
      </c>
      <c r="L603" s="113">
        <f t="shared" si="313"/>
        <v>0</v>
      </c>
      <c r="M603" s="113">
        <f t="shared" si="313"/>
        <v>0</v>
      </c>
      <c r="N603" s="113">
        <f t="shared" si="313"/>
        <v>0</v>
      </c>
      <c r="O603" s="113">
        <f t="shared" ref="O603" si="317">O608</f>
        <v>0</v>
      </c>
      <c r="P603" s="405"/>
      <c r="Q603" s="476"/>
      <c r="R603" s="457"/>
    </row>
    <row r="604" spans="1:18" s="101" customFormat="1" ht="21" customHeight="1" x14ac:dyDescent="0.3">
      <c r="A604" s="369" t="s">
        <v>300</v>
      </c>
      <c r="B604" s="384" t="s">
        <v>301</v>
      </c>
      <c r="C604" s="389">
        <v>1640376230</v>
      </c>
      <c r="D604" s="162"/>
      <c r="E604" s="29" t="s">
        <v>10</v>
      </c>
      <c r="F604" s="14">
        <f t="shared" si="310"/>
        <v>20601.969000000001</v>
      </c>
      <c r="G604" s="14">
        <f t="shared" ref="G604:N604" si="318">G605+G606+G607+G608</f>
        <v>0</v>
      </c>
      <c r="H604" s="14">
        <f t="shared" si="318"/>
        <v>0</v>
      </c>
      <c r="I604" s="14">
        <f t="shared" si="318"/>
        <v>9630</v>
      </c>
      <c r="J604" s="14">
        <f t="shared" si="318"/>
        <v>9630</v>
      </c>
      <c r="K604" s="14">
        <f t="shared" si="318"/>
        <v>1341.9690000000001</v>
      </c>
      <c r="L604" s="14">
        <f t="shared" si="318"/>
        <v>0</v>
      </c>
      <c r="M604" s="14">
        <f t="shared" si="318"/>
        <v>0</v>
      </c>
      <c r="N604" s="14">
        <f t="shared" si="318"/>
        <v>0</v>
      </c>
      <c r="O604" s="14">
        <f t="shared" ref="O604" si="319">O605+O606+O607+O608</f>
        <v>0</v>
      </c>
      <c r="P604" s="389" t="s">
        <v>341</v>
      </c>
      <c r="Q604" s="467"/>
      <c r="R604" s="470"/>
    </row>
    <row r="605" spans="1:18" s="101" customFormat="1" ht="21" customHeight="1" x14ac:dyDescent="0.3">
      <c r="A605" s="370"/>
      <c r="B605" s="385"/>
      <c r="C605" s="390"/>
      <c r="D605" s="162"/>
      <c r="E605" s="13" t="s">
        <v>1</v>
      </c>
      <c r="F605" s="14">
        <f t="shared" si="310"/>
        <v>0</v>
      </c>
      <c r="G605" s="17">
        <v>0</v>
      </c>
      <c r="H605" s="18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  <c r="N605" s="17">
        <v>0</v>
      </c>
      <c r="O605" s="17">
        <v>0</v>
      </c>
      <c r="P605" s="390"/>
      <c r="Q605" s="468"/>
      <c r="R605" s="471"/>
    </row>
    <row r="606" spans="1:18" s="101" customFormat="1" ht="21" customHeight="1" x14ac:dyDescent="0.3">
      <c r="A606" s="370"/>
      <c r="B606" s="385"/>
      <c r="C606" s="390"/>
      <c r="D606" s="162"/>
      <c r="E606" s="13" t="s">
        <v>2</v>
      </c>
      <c r="F606" s="14">
        <f t="shared" si="310"/>
        <v>0</v>
      </c>
      <c r="G606" s="17">
        <v>0</v>
      </c>
      <c r="H606" s="18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0</v>
      </c>
      <c r="N606" s="17">
        <v>0</v>
      </c>
      <c r="O606" s="17">
        <v>0</v>
      </c>
      <c r="P606" s="390"/>
      <c r="Q606" s="468"/>
      <c r="R606" s="471"/>
    </row>
    <row r="607" spans="1:18" s="101" customFormat="1" ht="21" customHeight="1" x14ac:dyDescent="0.3">
      <c r="A607" s="370"/>
      <c r="B607" s="385"/>
      <c r="C607" s="390"/>
      <c r="D607" s="162"/>
      <c r="E607" s="13" t="s">
        <v>3</v>
      </c>
      <c r="F607" s="14">
        <f t="shared" si="310"/>
        <v>20601.969000000001</v>
      </c>
      <c r="G607" s="17">
        <v>0</v>
      </c>
      <c r="H607" s="18">
        <v>0</v>
      </c>
      <c r="I607" s="51">
        <v>9630</v>
      </c>
      <c r="J607" s="51">
        <v>9630</v>
      </c>
      <c r="K607" s="51">
        <v>1341.9690000000001</v>
      </c>
      <c r="L607" s="17">
        <v>0</v>
      </c>
      <c r="M607" s="17">
        <v>0</v>
      </c>
      <c r="N607" s="17">
        <v>0</v>
      </c>
      <c r="O607" s="17">
        <v>0</v>
      </c>
      <c r="P607" s="390"/>
      <c r="Q607" s="468"/>
      <c r="R607" s="471"/>
    </row>
    <row r="608" spans="1:18" s="101" customFormat="1" ht="21" customHeight="1" x14ac:dyDescent="0.3">
      <c r="A608" s="371"/>
      <c r="B608" s="386"/>
      <c r="C608" s="391"/>
      <c r="D608" s="162"/>
      <c r="E608" s="13" t="s">
        <v>5</v>
      </c>
      <c r="F608" s="14">
        <f t="shared" si="310"/>
        <v>0</v>
      </c>
      <c r="G608" s="17">
        <v>0</v>
      </c>
      <c r="H608" s="18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17">
        <v>0</v>
      </c>
      <c r="O608" s="17">
        <v>0</v>
      </c>
      <c r="P608" s="391"/>
      <c r="Q608" s="469"/>
      <c r="R608" s="472"/>
    </row>
    <row r="609" spans="1:18" s="148" customFormat="1" ht="16.5" customHeight="1" x14ac:dyDescent="0.3">
      <c r="A609" s="395" t="s">
        <v>348</v>
      </c>
      <c r="B609" s="398" t="s">
        <v>350</v>
      </c>
      <c r="C609" s="403">
        <v>1640400000</v>
      </c>
      <c r="D609" s="135"/>
      <c r="E609" s="121" t="s">
        <v>10</v>
      </c>
      <c r="F609" s="111">
        <f t="shared" si="310"/>
        <v>38064.009669999999</v>
      </c>
      <c r="G609" s="111">
        <f t="shared" ref="G609:N613" si="320">G614</f>
        <v>0</v>
      </c>
      <c r="H609" s="111">
        <f t="shared" si="320"/>
        <v>0</v>
      </c>
      <c r="I609" s="111">
        <f t="shared" si="320"/>
        <v>0</v>
      </c>
      <c r="J609" s="111">
        <f t="shared" si="320"/>
        <v>0</v>
      </c>
      <c r="K609" s="111">
        <f>K614</f>
        <v>23761.162500000002</v>
      </c>
      <c r="L609" s="111">
        <f>SUM(L610:L613)</f>
        <v>14302.847170000001</v>
      </c>
      <c r="M609" s="111">
        <f t="shared" ref="M609:O609" si="321">SUM(M610:M613)</f>
        <v>0</v>
      </c>
      <c r="N609" s="111">
        <f t="shared" si="321"/>
        <v>0</v>
      </c>
      <c r="O609" s="111">
        <f t="shared" si="321"/>
        <v>0</v>
      </c>
      <c r="P609" s="403"/>
      <c r="Q609" s="277"/>
      <c r="R609" s="410"/>
    </row>
    <row r="610" spans="1:18" s="148" customFormat="1" x14ac:dyDescent="0.3">
      <c r="A610" s="396"/>
      <c r="B610" s="399"/>
      <c r="C610" s="404"/>
      <c r="D610" s="135"/>
      <c r="E610" s="121" t="s">
        <v>1</v>
      </c>
      <c r="F610" s="111">
        <f t="shared" si="310"/>
        <v>0</v>
      </c>
      <c r="G610" s="109">
        <f t="shared" si="320"/>
        <v>0</v>
      </c>
      <c r="H610" s="235">
        <f t="shared" si="320"/>
        <v>0</v>
      </c>
      <c r="I610" s="109">
        <f t="shared" si="320"/>
        <v>0</v>
      </c>
      <c r="J610" s="109">
        <f t="shared" si="320"/>
        <v>0</v>
      </c>
      <c r="K610" s="109">
        <f t="shared" si="320"/>
        <v>0</v>
      </c>
      <c r="L610" s="109">
        <f t="shared" ref="L610:L611" si="322">L615+L620</f>
        <v>0</v>
      </c>
      <c r="M610" s="109">
        <f t="shared" si="320"/>
        <v>0</v>
      </c>
      <c r="N610" s="109">
        <f t="shared" si="320"/>
        <v>0</v>
      </c>
      <c r="O610" s="109">
        <f t="shared" ref="O610" si="323">O615</f>
        <v>0</v>
      </c>
      <c r="P610" s="404"/>
      <c r="Q610" s="475"/>
      <c r="R610" s="457"/>
    </row>
    <row r="611" spans="1:18" s="148" customFormat="1" x14ac:dyDescent="0.3">
      <c r="A611" s="396"/>
      <c r="B611" s="399"/>
      <c r="C611" s="404"/>
      <c r="D611" s="135"/>
      <c r="E611" s="121" t="s">
        <v>2</v>
      </c>
      <c r="F611" s="111">
        <f t="shared" si="310"/>
        <v>20048.620750000002</v>
      </c>
      <c r="G611" s="109">
        <f t="shared" si="320"/>
        <v>0</v>
      </c>
      <c r="H611" s="235">
        <f t="shared" si="320"/>
        <v>0</v>
      </c>
      <c r="I611" s="109">
        <f t="shared" si="320"/>
        <v>0</v>
      </c>
      <c r="J611" s="109">
        <f t="shared" si="320"/>
        <v>0</v>
      </c>
      <c r="K611" s="109">
        <f t="shared" si="320"/>
        <v>16632.813750000001</v>
      </c>
      <c r="L611" s="109">
        <f t="shared" si="322"/>
        <v>3415.8069999999998</v>
      </c>
      <c r="M611" s="109">
        <f t="shared" si="320"/>
        <v>0</v>
      </c>
      <c r="N611" s="109">
        <f t="shared" si="320"/>
        <v>0</v>
      </c>
      <c r="O611" s="109">
        <f t="shared" ref="O611" si="324">O616</f>
        <v>0</v>
      </c>
      <c r="P611" s="404"/>
      <c r="Q611" s="475"/>
      <c r="R611" s="457"/>
    </row>
    <row r="612" spans="1:18" s="148" customFormat="1" x14ac:dyDescent="0.3">
      <c r="A612" s="396"/>
      <c r="B612" s="399"/>
      <c r="C612" s="404"/>
      <c r="D612" s="135"/>
      <c r="E612" s="121" t="s">
        <v>3</v>
      </c>
      <c r="F612" s="111">
        <f t="shared" si="310"/>
        <v>18015.388920000001</v>
      </c>
      <c r="G612" s="235">
        <f t="shared" si="320"/>
        <v>0</v>
      </c>
      <c r="H612" s="235">
        <f t="shared" si="320"/>
        <v>0</v>
      </c>
      <c r="I612" s="235">
        <f t="shared" si="320"/>
        <v>0</v>
      </c>
      <c r="J612" s="235">
        <f t="shared" si="320"/>
        <v>0</v>
      </c>
      <c r="K612" s="235">
        <f t="shared" si="320"/>
        <v>7128.3487500000001</v>
      </c>
      <c r="L612" s="235">
        <f>L617+L622</f>
        <v>10887.04017</v>
      </c>
      <c r="M612" s="235">
        <f t="shared" si="320"/>
        <v>0</v>
      </c>
      <c r="N612" s="235">
        <f t="shared" si="320"/>
        <v>0</v>
      </c>
      <c r="O612" s="235">
        <f t="shared" ref="O612" si="325">O617</f>
        <v>0</v>
      </c>
      <c r="P612" s="404"/>
      <c r="Q612" s="475"/>
      <c r="R612" s="457"/>
    </row>
    <row r="613" spans="1:18" s="148" customFormat="1" ht="15.75" customHeight="1" x14ac:dyDescent="0.3">
      <c r="A613" s="397"/>
      <c r="B613" s="400"/>
      <c r="C613" s="405"/>
      <c r="D613" s="136"/>
      <c r="E613" s="137" t="s">
        <v>5</v>
      </c>
      <c r="F613" s="111">
        <f t="shared" si="310"/>
        <v>0</v>
      </c>
      <c r="G613" s="109">
        <f>G618</f>
        <v>0</v>
      </c>
      <c r="H613" s="235">
        <f t="shared" si="320"/>
        <v>0</v>
      </c>
      <c r="I613" s="109">
        <f t="shared" si="320"/>
        <v>0</v>
      </c>
      <c r="J613" s="109">
        <f t="shared" si="320"/>
        <v>0</v>
      </c>
      <c r="K613" s="109">
        <f t="shared" si="320"/>
        <v>0</v>
      </c>
      <c r="L613" s="109">
        <f>L618+L623</f>
        <v>0</v>
      </c>
      <c r="M613" s="109">
        <f t="shared" si="320"/>
        <v>0</v>
      </c>
      <c r="N613" s="109">
        <f t="shared" si="320"/>
        <v>0</v>
      </c>
      <c r="O613" s="109">
        <f t="shared" ref="O613" si="326">O618</f>
        <v>0</v>
      </c>
      <c r="P613" s="405"/>
      <c r="Q613" s="476"/>
      <c r="R613" s="457"/>
    </row>
    <row r="614" spans="1:18" s="101" customFormat="1" ht="21" customHeight="1" x14ac:dyDescent="0.3">
      <c r="A614" s="369" t="s">
        <v>349</v>
      </c>
      <c r="B614" s="384" t="s">
        <v>351</v>
      </c>
      <c r="C614" s="95"/>
      <c r="D614" s="162"/>
      <c r="E614" s="29" t="s">
        <v>10</v>
      </c>
      <c r="F614" s="14">
        <f t="shared" si="310"/>
        <v>28640.886790000004</v>
      </c>
      <c r="G614" s="14">
        <f t="shared" ref="G614:O614" si="327">G615+G616+G617+G618</f>
        <v>0</v>
      </c>
      <c r="H614" s="14">
        <f t="shared" si="327"/>
        <v>0</v>
      </c>
      <c r="I614" s="14">
        <f t="shared" si="327"/>
        <v>0</v>
      </c>
      <c r="J614" s="14">
        <f t="shared" si="327"/>
        <v>0</v>
      </c>
      <c r="K614" s="14">
        <f>K615+K616+K617+K618</f>
        <v>23761.162500000002</v>
      </c>
      <c r="L614" s="14">
        <f t="shared" si="327"/>
        <v>4879.7242900000001</v>
      </c>
      <c r="M614" s="14">
        <f t="shared" si="327"/>
        <v>0</v>
      </c>
      <c r="N614" s="14">
        <f t="shared" si="327"/>
        <v>0</v>
      </c>
      <c r="O614" s="14">
        <f t="shared" si="327"/>
        <v>0</v>
      </c>
      <c r="P614" s="389" t="s">
        <v>66</v>
      </c>
      <c r="Q614" s="467"/>
      <c r="R614" s="470"/>
    </row>
    <row r="615" spans="1:18" s="101" customFormat="1" ht="21" customHeight="1" x14ac:dyDescent="0.3">
      <c r="A615" s="370"/>
      <c r="B615" s="385"/>
      <c r="C615" s="95"/>
      <c r="D615" s="162"/>
      <c r="E615" s="13" t="s">
        <v>1</v>
      </c>
      <c r="F615" s="14">
        <f t="shared" si="310"/>
        <v>0</v>
      </c>
      <c r="G615" s="17">
        <v>0</v>
      </c>
      <c r="H615" s="18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0</v>
      </c>
      <c r="N615" s="17">
        <v>0</v>
      </c>
      <c r="O615" s="17">
        <v>0</v>
      </c>
      <c r="P615" s="390"/>
      <c r="Q615" s="468"/>
      <c r="R615" s="471"/>
    </row>
    <row r="616" spans="1:18" s="101" customFormat="1" ht="21" customHeight="1" x14ac:dyDescent="0.3">
      <c r="A616" s="370"/>
      <c r="B616" s="385"/>
      <c r="C616" s="188" t="s">
        <v>352</v>
      </c>
      <c r="D616" s="162"/>
      <c r="E616" s="13" t="s">
        <v>2</v>
      </c>
      <c r="F616" s="14">
        <f t="shared" si="310"/>
        <v>20048.620750000002</v>
      </c>
      <c r="G616" s="17">
        <v>0</v>
      </c>
      <c r="H616" s="18">
        <v>0</v>
      </c>
      <c r="I616" s="17">
        <v>0</v>
      </c>
      <c r="J616" s="17">
        <v>0</v>
      </c>
      <c r="K616" s="51">
        <v>16632.813750000001</v>
      </c>
      <c r="L616" s="51">
        <v>3415.8069999999998</v>
      </c>
      <c r="M616" s="17">
        <v>0</v>
      </c>
      <c r="N616" s="17">
        <v>0</v>
      </c>
      <c r="O616" s="17">
        <v>0</v>
      </c>
      <c r="P616" s="390"/>
      <c r="Q616" s="468"/>
      <c r="R616" s="471"/>
    </row>
    <row r="617" spans="1:18" s="101" customFormat="1" ht="21" customHeight="1" x14ac:dyDescent="0.3">
      <c r="A617" s="370"/>
      <c r="B617" s="385"/>
      <c r="C617" s="188" t="s">
        <v>353</v>
      </c>
      <c r="D617" s="162"/>
      <c r="E617" s="13" t="s">
        <v>3</v>
      </c>
      <c r="F617" s="14">
        <f t="shared" si="310"/>
        <v>8592.2660400000004</v>
      </c>
      <c r="G617" s="17">
        <v>0</v>
      </c>
      <c r="H617" s="18">
        <v>0</v>
      </c>
      <c r="I617" s="51">
        <v>0</v>
      </c>
      <c r="J617" s="51">
        <v>0</v>
      </c>
      <c r="K617" s="51">
        <v>7128.3487500000001</v>
      </c>
      <c r="L617" s="51">
        <v>1463.9172900000001</v>
      </c>
      <c r="M617" s="17">
        <v>0</v>
      </c>
      <c r="N617" s="17">
        <v>0</v>
      </c>
      <c r="O617" s="17">
        <v>0</v>
      </c>
      <c r="P617" s="390"/>
      <c r="Q617" s="468"/>
      <c r="R617" s="471"/>
    </row>
    <row r="618" spans="1:18" s="101" customFormat="1" ht="21" customHeight="1" x14ac:dyDescent="0.3">
      <c r="A618" s="371"/>
      <c r="B618" s="386"/>
      <c r="C618" s="95"/>
      <c r="D618" s="162"/>
      <c r="E618" s="13" t="s">
        <v>5</v>
      </c>
      <c r="F618" s="14">
        <f t="shared" si="310"/>
        <v>0</v>
      </c>
      <c r="G618" s="17">
        <v>0</v>
      </c>
      <c r="H618" s="18">
        <v>0</v>
      </c>
      <c r="I618" s="17">
        <v>0</v>
      </c>
      <c r="J618" s="17">
        <v>0</v>
      </c>
      <c r="K618" s="17">
        <v>0</v>
      </c>
      <c r="L618" s="51">
        <v>0</v>
      </c>
      <c r="M618" s="17">
        <v>0</v>
      </c>
      <c r="N618" s="17">
        <v>0</v>
      </c>
      <c r="O618" s="17">
        <v>0</v>
      </c>
      <c r="P618" s="391"/>
      <c r="Q618" s="469"/>
      <c r="R618" s="472"/>
    </row>
    <row r="619" spans="1:18" s="101" customFormat="1" ht="18" customHeight="1" x14ac:dyDescent="0.3">
      <c r="A619" s="369" t="s">
        <v>372</v>
      </c>
      <c r="B619" s="384" t="s">
        <v>373</v>
      </c>
      <c r="C619" s="389">
        <v>1640476280</v>
      </c>
      <c r="D619" s="162"/>
      <c r="E619" s="29" t="s">
        <v>10</v>
      </c>
      <c r="F619" s="14">
        <f t="shared" si="310"/>
        <v>9423.1228800000008</v>
      </c>
      <c r="G619" s="17">
        <f t="shared" ref="G619:O619" si="328">G620+G621+G622+G623</f>
        <v>0</v>
      </c>
      <c r="H619" s="18">
        <f t="shared" si="328"/>
        <v>0</v>
      </c>
      <c r="I619" s="17">
        <f t="shared" si="328"/>
        <v>0</v>
      </c>
      <c r="J619" s="17">
        <f t="shared" si="328"/>
        <v>0</v>
      </c>
      <c r="K619" s="17">
        <f t="shared" si="328"/>
        <v>0</v>
      </c>
      <c r="L619" s="51">
        <f t="shared" si="328"/>
        <v>9423.1228800000008</v>
      </c>
      <c r="M619" s="17">
        <f t="shared" si="328"/>
        <v>0</v>
      </c>
      <c r="N619" s="17">
        <f t="shared" si="328"/>
        <v>0</v>
      </c>
      <c r="O619" s="17">
        <f t="shared" si="328"/>
        <v>0</v>
      </c>
      <c r="P619" s="389" t="s">
        <v>66</v>
      </c>
      <c r="Q619" s="190"/>
      <c r="R619" s="191"/>
    </row>
    <row r="620" spans="1:18" s="101" customFormat="1" ht="18" customHeight="1" x14ac:dyDescent="0.3">
      <c r="A620" s="370"/>
      <c r="B620" s="385"/>
      <c r="C620" s="390"/>
      <c r="D620" s="162"/>
      <c r="E620" s="13" t="s">
        <v>1</v>
      </c>
      <c r="F620" s="14">
        <f t="shared" si="310"/>
        <v>0</v>
      </c>
      <c r="G620" s="17">
        <v>0</v>
      </c>
      <c r="H620" s="18">
        <v>0</v>
      </c>
      <c r="I620" s="17">
        <v>0</v>
      </c>
      <c r="J620" s="17">
        <v>0</v>
      </c>
      <c r="K620" s="17">
        <v>0</v>
      </c>
      <c r="L620" s="51">
        <v>0</v>
      </c>
      <c r="M620" s="17">
        <v>0</v>
      </c>
      <c r="N620" s="17">
        <v>0</v>
      </c>
      <c r="O620" s="17">
        <v>0</v>
      </c>
      <c r="P620" s="390"/>
      <c r="Q620" s="190"/>
      <c r="R620" s="191"/>
    </row>
    <row r="621" spans="1:18" s="101" customFormat="1" ht="18" customHeight="1" x14ac:dyDescent="0.3">
      <c r="A621" s="370"/>
      <c r="B621" s="385"/>
      <c r="C621" s="390"/>
      <c r="D621" s="162"/>
      <c r="E621" s="13" t="s">
        <v>2</v>
      </c>
      <c r="F621" s="14">
        <f t="shared" si="310"/>
        <v>0</v>
      </c>
      <c r="G621" s="17">
        <v>0</v>
      </c>
      <c r="H621" s="18">
        <v>0</v>
      </c>
      <c r="I621" s="17">
        <v>0</v>
      </c>
      <c r="J621" s="17">
        <v>0</v>
      </c>
      <c r="K621" s="17">
        <v>0</v>
      </c>
      <c r="L621" s="51">
        <v>0</v>
      </c>
      <c r="M621" s="17">
        <v>0</v>
      </c>
      <c r="N621" s="17">
        <v>0</v>
      </c>
      <c r="O621" s="17">
        <v>0</v>
      </c>
      <c r="P621" s="390"/>
      <c r="Q621" s="190"/>
      <c r="R621" s="191"/>
    </row>
    <row r="622" spans="1:18" s="101" customFormat="1" ht="18" customHeight="1" x14ac:dyDescent="0.3">
      <c r="A622" s="370"/>
      <c r="B622" s="385"/>
      <c r="C622" s="390"/>
      <c r="D622" s="162"/>
      <c r="E622" s="13" t="s">
        <v>3</v>
      </c>
      <c r="F622" s="14">
        <f t="shared" si="310"/>
        <v>9423.1228800000008</v>
      </c>
      <c r="G622" s="17">
        <v>0</v>
      </c>
      <c r="H622" s="18">
        <v>0</v>
      </c>
      <c r="I622" s="17">
        <v>0</v>
      </c>
      <c r="J622" s="17">
        <v>0</v>
      </c>
      <c r="K622" s="17">
        <v>0</v>
      </c>
      <c r="L622" s="51">
        <v>9423.1228800000008</v>
      </c>
      <c r="M622" s="17">
        <v>0</v>
      </c>
      <c r="N622" s="17">
        <v>0</v>
      </c>
      <c r="O622" s="17">
        <v>0</v>
      </c>
      <c r="P622" s="390"/>
      <c r="Q622" s="190"/>
      <c r="R622" s="191"/>
    </row>
    <row r="623" spans="1:18" s="101" customFormat="1" ht="18" customHeight="1" x14ac:dyDescent="0.3">
      <c r="A623" s="371"/>
      <c r="B623" s="386"/>
      <c r="C623" s="391"/>
      <c r="D623" s="162"/>
      <c r="E623" s="13" t="s">
        <v>5</v>
      </c>
      <c r="F623" s="14">
        <f t="shared" si="310"/>
        <v>0</v>
      </c>
      <c r="G623" s="17">
        <v>0</v>
      </c>
      <c r="H623" s="18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17">
        <v>0</v>
      </c>
      <c r="O623" s="17">
        <v>0</v>
      </c>
      <c r="P623" s="391"/>
      <c r="Q623" s="190"/>
      <c r="R623" s="191"/>
    </row>
    <row r="624" spans="1:18" s="156" customFormat="1" ht="18.75" customHeight="1" x14ac:dyDescent="0.3">
      <c r="A624" s="458" t="s">
        <v>48</v>
      </c>
      <c r="B624" s="375" t="s">
        <v>109</v>
      </c>
      <c r="C624" s="378">
        <v>1650000000</v>
      </c>
      <c r="D624" s="138"/>
      <c r="E624" s="123" t="s">
        <v>10</v>
      </c>
      <c r="F624" s="124">
        <f t="shared" si="310"/>
        <v>1136.16588</v>
      </c>
      <c r="G624" s="139">
        <f>G626+G627</f>
        <v>180.65</v>
      </c>
      <c r="H624" s="139">
        <f t="shared" ref="H624:N624" si="329">H626+H627</f>
        <v>80.650000000000006</v>
      </c>
      <c r="I624" s="139">
        <f>I626+I627</f>
        <v>176.65</v>
      </c>
      <c r="J624" s="139">
        <f t="shared" si="329"/>
        <v>156.91588000000002</v>
      </c>
      <c r="K624" s="139">
        <f t="shared" si="329"/>
        <v>180.65</v>
      </c>
      <c r="L624" s="139">
        <f t="shared" si="329"/>
        <v>150.65</v>
      </c>
      <c r="M624" s="139">
        <f t="shared" si="329"/>
        <v>70</v>
      </c>
      <c r="N624" s="139">
        <f t="shared" si="329"/>
        <v>70</v>
      </c>
      <c r="O624" s="139">
        <f t="shared" ref="O624" si="330">O626+O627</f>
        <v>70</v>
      </c>
      <c r="P624" s="378"/>
      <c r="Q624" s="484"/>
      <c r="R624" s="480"/>
    </row>
    <row r="625" spans="1:19" s="156" customFormat="1" ht="18.75" customHeight="1" x14ac:dyDescent="0.3">
      <c r="A625" s="459"/>
      <c r="B625" s="376"/>
      <c r="C625" s="379"/>
      <c r="D625" s="138"/>
      <c r="E625" s="123" t="s">
        <v>1</v>
      </c>
      <c r="F625" s="124">
        <f t="shared" si="310"/>
        <v>0</v>
      </c>
      <c r="G625" s="140">
        <v>0</v>
      </c>
      <c r="H625" s="139">
        <v>0</v>
      </c>
      <c r="I625" s="140">
        <v>0</v>
      </c>
      <c r="J625" s="140">
        <v>0</v>
      </c>
      <c r="K625" s="140">
        <v>0</v>
      </c>
      <c r="L625" s="140">
        <v>0</v>
      </c>
      <c r="M625" s="140">
        <v>0</v>
      </c>
      <c r="N625" s="140">
        <v>0</v>
      </c>
      <c r="O625" s="140">
        <v>0</v>
      </c>
      <c r="P625" s="379"/>
      <c r="Q625" s="485"/>
      <c r="R625" s="481"/>
    </row>
    <row r="626" spans="1:19" s="156" customFormat="1" ht="18.75" customHeight="1" x14ac:dyDescent="0.3">
      <c r="A626" s="459"/>
      <c r="B626" s="376"/>
      <c r="C626" s="379"/>
      <c r="D626" s="138"/>
      <c r="E626" s="123" t="s">
        <v>2</v>
      </c>
      <c r="F626" s="124">
        <f t="shared" si="310"/>
        <v>591.9</v>
      </c>
      <c r="G626" s="140">
        <f>G631</f>
        <v>100</v>
      </c>
      <c r="H626" s="139">
        <f t="shared" ref="H626:N627" si="331">H631</f>
        <v>0</v>
      </c>
      <c r="I626" s="140">
        <f>I631</f>
        <v>81.599999999999994</v>
      </c>
      <c r="J626" s="140">
        <f t="shared" si="331"/>
        <v>87.300000000000011</v>
      </c>
      <c r="K626" s="140">
        <f t="shared" si="331"/>
        <v>85</v>
      </c>
      <c r="L626" s="140">
        <f t="shared" si="331"/>
        <v>59.5</v>
      </c>
      <c r="M626" s="140">
        <f t="shared" si="331"/>
        <v>59.5</v>
      </c>
      <c r="N626" s="140">
        <f t="shared" si="331"/>
        <v>59.5</v>
      </c>
      <c r="O626" s="140">
        <f t="shared" ref="O626" si="332">O631</f>
        <v>59.5</v>
      </c>
      <c r="P626" s="379"/>
      <c r="Q626" s="485"/>
      <c r="R626" s="481"/>
    </row>
    <row r="627" spans="1:19" s="156" customFormat="1" ht="18.75" customHeight="1" x14ac:dyDescent="0.3">
      <c r="A627" s="459"/>
      <c r="B627" s="376"/>
      <c r="C627" s="379"/>
      <c r="D627" s="138"/>
      <c r="E627" s="123" t="s">
        <v>3</v>
      </c>
      <c r="F627" s="124">
        <f t="shared" si="310"/>
        <v>544.26588000000004</v>
      </c>
      <c r="G627" s="139">
        <f>G632</f>
        <v>80.650000000000006</v>
      </c>
      <c r="H627" s="139">
        <f t="shared" si="331"/>
        <v>80.650000000000006</v>
      </c>
      <c r="I627" s="139">
        <f t="shared" si="331"/>
        <v>95.050000000000011</v>
      </c>
      <c r="J627" s="139">
        <f t="shared" si="331"/>
        <v>69.615880000000004</v>
      </c>
      <c r="K627" s="139">
        <f t="shared" si="331"/>
        <v>95.65</v>
      </c>
      <c r="L627" s="139">
        <f t="shared" si="331"/>
        <v>91.15</v>
      </c>
      <c r="M627" s="139">
        <f t="shared" si="331"/>
        <v>10.5</v>
      </c>
      <c r="N627" s="139">
        <f t="shared" si="331"/>
        <v>10.5</v>
      </c>
      <c r="O627" s="139">
        <f t="shared" ref="O627" si="333">O632</f>
        <v>10.5</v>
      </c>
      <c r="P627" s="379"/>
      <c r="Q627" s="485"/>
      <c r="R627" s="481"/>
    </row>
    <row r="628" spans="1:19" s="156" customFormat="1" ht="18.75" customHeight="1" x14ac:dyDescent="0.3">
      <c r="A628" s="459"/>
      <c r="B628" s="376"/>
      <c r="C628" s="380"/>
      <c r="D628" s="141"/>
      <c r="E628" s="134" t="s">
        <v>5</v>
      </c>
      <c r="F628" s="124">
        <f t="shared" si="310"/>
        <v>0</v>
      </c>
      <c r="G628" s="140">
        <v>0</v>
      </c>
      <c r="H628" s="139">
        <v>0</v>
      </c>
      <c r="I628" s="140">
        <v>0</v>
      </c>
      <c r="J628" s="140">
        <v>0</v>
      </c>
      <c r="K628" s="140">
        <v>0</v>
      </c>
      <c r="L628" s="140">
        <v>0</v>
      </c>
      <c r="M628" s="140">
        <v>0</v>
      </c>
      <c r="N628" s="140">
        <v>0</v>
      </c>
      <c r="O628" s="140">
        <v>0</v>
      </c>
      <c r="P628" s="380"/>
      <c r="Q628" s="486"/>
      <c r="R628" s="481"/>
    </row>
    <row r="629" spans="1:19" s="148" customFormat="1" ht="22.5" customHeight="1" x14ac:dyDescent="0.3">
      <c r="A629" s="449" t="s">
        <v>138</v>
      </c>
      <c r="B629" s="482" t="s">
        <v>86</v>
      </c>
      <c r="C629" s="403">
        <v>1650100000</v>
      </c>
      <c r="D629" s="135"/>
      <c r="E629" s="127" t="s">
        <v>10</v>
      </c>
      <c r="F629" s="111">
        <f t="shared" si="310"/>
        <v>1136.16588</v>
      </c>
      <c r="G629" s="112">
        <f>SUM(G630:G633)</f>
        <v>180.65</v>
      </c>
      <c r="H629" s="112">
        <f t="shared" ref="H629:N629" si="334">SUM(H630:H633)</f>
        <v>80.650000000000006</v>
      </c>
      <c r="I629" s="112">
        <f t="shared" si="334"/>
        <v>176.65</v>
      </c>
      <c r="J629" s="112">
        <f t="shared" si="334"/>
        <v>156.91588000000002</v>
      </c>
      <c r="K629" s="112">
        <f t="shared" si="334"/>
        <v>180.65</v>
      </c>
      <c r="L629" s="112">
        <f t="shared" si="334"/>
        <v>150.65</v>
      </c>
      <c r="M629" s="112">
        <f t="shared" si="334"/>
        <v>70</v>
      </c>
      <c r="N629" s="112">
        <f t="shared" si="334"/>
        <v>70</v>
      </c>
      <c r="O629" s="112">
        <f t="shared" ref="O629" si="335">SUM(O630:O633)</f>
        <v>70</v>
      </c>
      <c r="P629" s="403"/>
      <c r="Q629" s="277"/>
      <c r="R629" s="410"/>
    </row>
    <row r="630" spans="1:19" s="148" customFormat="1" ht="22.5" customHeight="1" x14ac:dyDescent="0.3">
      <c r="A630" s="449"/>
      <c r="B630" s="483"/>
      <c r="C630" s="404"/>
      <c r="D630" s="135"/>
      <c r="E630" s="121" t="s">
        <v>1</v>
      </c>
      <c r="F630" s="111">
        <f t="shared" si="310"/>
        <v>0</v>
      </c>
      <c r="G630" s="113">
        <v>0</v>
      </c>
      <c r="H630" s="112">
        <v>0</v>
      </c>
      <c r="I630" s="113">
        <v>0</v>
      </c>
      <c r="J630" s="113">
        <v>0</v>
      </c>
      <c r="K630" s="113">
        <v>0</v>
      </c>
      <c r="L630" s="113">
        <v>0</v>
      </c>
      <c r="M630" s="113">
        <v>0</v>
      </c>
      <c r="N630" s="113">
        <v>0</v>
      </c>
      <c r="O630" s="113">
        <v>0</v>
      </c>
      <c r="P630" s="404"/>
      <c r="Q630" s="475"/>
      <c r="R630" s="457"/>
    </row>
    <row r="631" spans="1:19" s="148" customFormat="1" ht="22.5" customHeight="1" x14ac:dyDescent="0.3">
      <c r="A631" s="449"/>
      <c r="B631" s="483"/>
      <c r="C631" s="404"/>
      <c r="D631" s="135"/>
      <c r="E631" s="121" t="s">
        <v>2</v>
      </c>
      <c r="F631" s="111">
        <f t="shared" si="310"/>
        <v>591.9</v>
      </c>
      <c r="G631" s="113">
        <f>G636</f>
        <v>100</v>
      </c>
      <c r="H631" s="112">
        <f t="shared" ref="H631:J632" si="336">H636</f>
        <v>0</v>
      </c>
      <c r="I631" s="113">
        <f>I636</f>
        <v>81.599999999999994</v>
      </c>
      <c r="J631" s="113">
        <f t="shared" si="336"/>
        <v>87.300000000000011</v>
      </c>
      <c r="K631" s="113">
        <f>K636+K656</f>
        <v>85</v>
      </c>
      <c r="L631" s="113">
        <f t="shared" ref="L631:M632" si="337">L636+L656</f>
        <v>59.5</v>
      </c>
      <c r="M631" s="113">
        <f t="shared" si="337"/>
        <v>59.5</v>
      </c>
      <c r="N631" s="113">
        <f t="shared" ref="N631:N632" si="338">N636</f>
        <v>59.5</v>
      </c>
      <c r="O631" s="113">
        <f t="shared" ref="O631" si="339">O636</f>
        <v>59.5</v>
      </c>
      <c r="P631" s="404"/>
      <c r="Q631" s="475"/>
      <c r="R631" s="457"/>
    </row>
    <row r="632" spans="1:19" s="148" customFormat="1" ht="22.5" customHeight="1" x14ac:dyDescent="0.3">
      <c r="A632" s="449"/>
      <c r="B632" s="483"/>
      <c r="C632" s="404"/>
      <c r="D632" s="135"/>
      <c r="E632" s="121" t="s">
        <v>3</v>
      </c>
      <c r="F632" s="111">
        <f t="shared" si="310"/>
        <v>544.26588000000004</v>
      </c>
      <c r="G632" s="112">
        <f>G637</f>
        <v>80.650000000000006</v>
      </c>
      <c r="H632" s="112">
        <f t="shared" si="336"/>
        <v>80.650000000000006</v>
      </c>
      <c r="I632" s="112">
        <f t="shared" si="336"/>
        <v>95.050000000000011</v>
      </c>
      <c r="J632" s="112">
        <f t="shared" si="336"/>
        <v>69.615880000000004</v>
      </c>
      <c r="K632" s="113">
        <f>K637+K657</f>
        <v>95.65</v>
      </c>
      <c r="L632" s="113">
        <f t="shared" si="337"/>
        <v>91.15</v>
      </c>
      <c r="M632" s="113">
        <f t="shared" si="337"/>
        <v>10.5</v>
      </c>
      <c r="N632" s="112">
        <f t="shared" si="338"/>
        <v>10.5</v>
      </c>
      <c r="O632" s="112">
        <f t="shared" ref="O632" si="340">O637</f>
        <v>10.5</v>
      </c>
      <c r="P632" s="404"/>
      <c r="Q632" s="475"/>
      <c r="R632" s="457"/>
    </row>
    <row r="633" spans="1:19" s="148" customFormat="1" ht="22.5" customHeight="1" x14ac:dyDescent="0.3">
      <c r="A633" s="449"/>
      <c r="B633" s="483"/>
      <c r="C633" s="405"/>
      <c r="D633" s="136"/>
      <c r="E633" s="137" t="s">
        <v>5</v>
      </c>
      <c r="F633" s="111">
        <f t="shared" si="310"/>
        <v>0</v>
      </c>
      <c r="G633" s="113">
        <v>0</v>
      </c>
      <c r="H633" s="112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3">
        <v>0</v>
      </c>
      <c r="O633" s="113">
        <v>0</v>
      </c>
      <c r="P633" s="405"/>
      <c r="Q633" s="476"/>
      <c r="R633" s="457"/>
    </row>
    <row r="634" spans="1:19" s="97" customFormat="1" ht="16.5" customHeight="1" x14ac:dyDescent="0.3">
      <c r="A634" s="369" t="s">
        <v>159</v>
      </c>
      <c r="B634" s="477" t="s">
        <v>118</v>
      </c>
      <c r="C634" s="389" t="s">
        <v>220</v>
      </c>
      <c r="D634" s="142"/>
      <c r="E634" s="108" t="s">
        <v>10</v>
      </c>
      <c r="F634" s="14">
        <f t="shared" si="310"/>
        <v>896.16588000000002</v>
      </c>
      <c r="G634" s="17">
        <f>G635+G636+G637+G638</f>
        <v>180.65</v>
      </c>
      <c r="H634" s="17">
        <f t="shared" ref="H634:K634" si="341">H635+H636+H637+H638</f>
        <v>80.650000000000006</v>
      </c>
      <c r="I634" s="17">
        <f t="shared" si="341"/>
        <v>176.65</v>
      </c>
      <c r="J634" s="17">
        <f t="shared" si="341"/>
        <v>156.91588000000002</v>
      </c>
      <c r="K634" s="17">
        <f t="shared" si="341"/>
        <v>80.650000000000006</v>
      </c>
      <c r="L634" s="17">
        <f>L635+L636+L637+L638</f>
        <v>80.650000000000006</v>
      </c>
      <c r="M634" s="17">
        <f>M635+M636+M637+M638</f>
        <v>0</v>
      </c>
      <c r="N634" s="17">
        <f t="shared" ref="N634" si="342">N635+N636+N637+N638</f>
        <v>70</v>
      </c>
      <c r="O634" s="17">
        <f t="shared" ref="O634" si="343">O635+O636+O637+O638</f>
        <v>70</v>
      </c>
      <c r="P634" s="389"/>
      <c r="Q634" s="308"/>
      <c r="R634" s="415"/>
    </row>
    <row r="635" spans="1:19" s="97" customFormat="1" x14ac:dyDescent="0.3">
      <c r="A635" s="370"/>
      <c r="B635" s="478"/>
      <c r="C635" s="390"/>
      <c r="D635" s="142"/>
      <c r="E635" s="13" t="s">
        <v>1</v>
      </c>
      <c r="F635" s="14">
        <f t="shared" si="310"/>
        <v>0</v>
      </c>
      <c r="G635" s="17">
        <v>0</v>
      </c>
      <c r="H635" s="17">
        <v>0</v>
      </c>
      <c r="I635" s="17">
        <v>0</v>
      </c>
      <c r="J635" s="53">
        <v>0</v>
      </c>
      <c r="K635" s="53">
        <v>0</v>
      </c>
      <c r="L635" s="53">
        <v>0</v>
      </c>
      <c r="M635" s="53">
        <v>0</v>
      </c>
      <c r="N635" s="17">
        <v>0</v>
      </c>
      <c r="O635" s="17">
        <v>0</v>
      </c>
      <c r="P635" s="390"/>
      <c r="Q635" s="309"/>
      <c r="R635" s="455"/>
    </row>
    <row r="636" spans="1:19" s="97" customFormat="1" x14ac:dyDescent="0.3">
      <c r="A636" s="370"/>
      <c r="B636" s="478"/>
      <c r="C636" s="390"/>
      <c r="D636" s="142"/>
      <c r="E636" s="13" t="s">
        <v>2</v>
      </c>
      <c r="F636" s="14">
        <f t="shared" si="310"/>
        <v>387.9</v>
      </c>
      <c r="G636" s="17">
        <f t="shared" ref="G636:J637" si="344">G641+G646+G651+G661+G666</f>
        <v>100</v>
      </c>
      <c r="H636" s="17">
        <f t="shared" si="344"/>
        <v>0</v>
      </c>
      <c r="I636" s="17">
        <f t="shared" si="344"/>
        <v>81.599999999999994</v>
      </c>
      <c r="J636" s="17">
        <f t="shared" si="344"/>
        <v>87.300000000000011</v>
      </c>
      <c r="K636" s="17">
        <f t="shared" ref="K636:M637" si="345">K641+K646+K651</f>
        <v>0</v>
      </c>
      <c r="L636" s="17">
        <f t="shared" si="345"/>
        <v>0</v>
      </c>
      <c r="M636" s="17">
        <f t="shared" si="345"/>
        <v>0</v>
      </c>
      <c r="N636" s="17">
        <f t="shared" ref="N636:N637" si="346">N641+N646+N651+N661+N666</f>
        <v>59.5</v>
      </c>
      <c r="O636" s="17">
        <f t="shared" ref="O636" si="347">O641+O646+O651+O661+O666</f>
        <v>59.5</v>
      </c>
      <c r="P636" s="390"/>
      <c r="Q636" s="309"/>
      <c r="R636" s="455"/>
    </row>
    <row r="637" spans="1:19" s="97" customFormat="1" x14ac:dyDescent="0.3">
      <c r="A637" s="370"/>
      <c r="B637" s="478"/>
      <c r="C637" s="390"/>
      <c r="D637" s="142"/>
      <c r="E637" s="13" t="s">
        <v>3</v>
      </c>
      <c r="F637" s="14">
        <f t="shared" si="310"/>
        <v>508.26588000000004</v>
      </c>
      <c r="G637" s="17">
        <f t="shared" si="344"/>
        <v>80.650000000000006</v>
      </c>
      <c r="H637" s="17">
        <f t="shared" si="344"/>
        <v>80.650000000000006</v>
      </c>
      <c r="I637" s="17">
        <f t="shared" si="344"/>
        <v>95.050000000000011</v>
      </c>
      <c r="J637" s="17">
        <f t="shared" si="344"/>
        <v>69.615880000000004</v>
      </c>
      <c r="K637" s="17">
        <f t="shared" si="345"/>
        <v>80.650000000000006</v>
      </c>
      <c r="L637" s="17">
        <f t="shared" si="345"/>
        <v>80.650000000000006</v>
      </c>
      <c r="M637" s="17">
        <f t="shared" si="345"/>
        <v>0</v>
      </c>
      <c r="N637" s="17">
        <f t="shared" si="346"/>
        <v>10.5</v>
      </c>
      <c r="O637" s="17">
        <f t="shared" ref="O637" si="348">O642+O647+O652+O662+O667</f>
        <v>10.5</v>
      </c>
      <c r="P637" s="390"/>
      <c r="Q637" s="309"/>
      <c r="R637" s="455"/>
    </row>
    <row r="638" spans="1:19" s="97" customFormat="1" x14ac:dyDescent="0.3">
      <c r="A638" s="371"/>
      <c r="B638" s="479"/>
      <c r="C638" s="391"/>
      <c r="D638" s="142"/>
      <c r="E638" s="15" t="s">
        <v>5</v>
      </c>
      <c r="F638" s="14">
        <f t="shared" si="310"/>
        <v>0</v>
      </c>
      <c r="G638" s="17">
        <v>0</v>
      </c>
      <c r="H638" s="17">
        <v>0</v>
      </c>
      <c r="I638" s="17">
        <v>0</v>
      </c>
      <c r="J638" s="53">
        <v>0</v>
      </c>
      <c r="K638" s="53">
        <v>0</v>
      </c>
      <c r="L638" s="53">
        <v>0</v>
      </c>
      <c r="M638" s="53">
        <v>0</v>
      </c>
      <c r="N638" s="17">
        <v>0</v>
      </c>
      <c r="O638" s="17">
        <v>0</v>
      </c>
      <c r="P638" s="391"/>
      <c r="Q638" s="310"/>
      <c r="R638" s="455"/>
    </row>
    <row r="639" spans="1:19" s="97" customFormat="1" ht="21" customHeight="1" x14ac:dyDescent="0.3">
      <c r="A639" s="369" t="s">
        <v>148</v>
      </c>
      <c r="B639" s="384" t="s">
        <v>269</v>
      </c>
      <c r="C639" s="369">
        <v>1650110130</v>
      </c>
      <c r="D639" s="180"/>
      <c r="E639" s="29" t="s">
        <v>10</v>
      </c>
      <c r="F639" s="14">
        <f t="shared" si="310"/>
        <v>126</v>
      </c>
      <c r="G639" s="52">
        <f>G642</f>
        <v>21</v>
      </c>
      <c r="H639" s="52">
        <f>SUM(H640:H643)</f>
        <v>21</v>
      </c>
      <c r="I639" s="52">
        <f>SUM(I640:I643)</f>
        <v>21</v>
      </c>
      <c r="J639" s="52">
        <f t="shared" ref="J639:K639" si="349">SUM(J640:J643)</f>
        <v>21</v>
      </c>
      <c r="K639" s="52">
        <f t="shared" si="349"/>
        <v>21</v>
      </c>
      <c r="L639" s="52">
        <f>SUM(L640:L643)</f>
        <v>21</v>
      </c>
      <c r="M639" s="52">
        <f>SUM(M640:M643)</f>
        <v>0</v>
      </c>
      <c r="N639" s="52">
        <f>SUM(N640:N643)</f>
        <v>0</v>
      </c>
      <c r="O639" s="52">
        <f>SUM(O640:O643)</f>
        <v>0</v>
      </c>
      <c r="P639" s="389" t="s">
        <v>163</v>
      </c>
      <c r="Q639" s="308" t="s">
        <v>123</v>
      </c>
      <c r="R639" s="389" t="s">
        <v>122</v>
      </c>
      <c r="S639" s="107"/>
    </row>
    <row r="640" spans="1:19" s="97" customFormat="1" ht="21" customHeight="1" x14ac:dyDescent="0.3">
      <c r="A640" s="370"/>
      <c r="B640" s="385"/>
      <c r="C640" s="370"/>
      <c r="D640" s="180"/>
      <c r="E640" s="13" t="s">
        <v>1</v>
      </c>
      <c r="F640" s="14">
        <f t="shared" si="310"/>
        <v>0</v>
      </c>
      <c r="G640" s="17">
        <v>0</v>
      </c>
      <c r="H640" s="17">
        <v>0</v>
      </c>
      <c r="I640" s="17">
        <v>0</v>
      </c>
      <c r="J640" s="53">
        <v>0</v>
      </c>
      <c r="K640" s="53">
        <v>0</v>
      </c>
      <c r="L640" s="17">
        <v>0</v>
      </c>
      <c r="M640" s="17">
        <v>0</v>
      </c>
      <c r="N640" s="17">
        <v>0</v>
      </c>
      <c r="O640" s="17">
        <v>0</v>
      </c>
      <c r="P640" s="390"/>
      <c r="Q640" s="309"/>
      <c r="R640" s="390"/>
      <c r="S640" s="107"/>
    </row>
    <row r="641" spans="1:19" s="97" customFormat="1" ht="21" customHeight="1" x14ac:dyDescent="0.3">
      <c r="A641" s="370"/>
      <c r="B641" s="385"/>
      <c r="C641" s="370"/>
      <c r="D641" s="180"/>
      <c r="E641" s="13" t="s">
        <v>2</v>
      </c>
      <c r="F641" s="14">
        <f t="shared" si="310"/>
        <v>0</v>
      </c>
      <c r="G641" s="17">
        <v>0</v>
      </c>
      <c r="H641" s="17">
        <v>0</v>
      </c>
      <c r="I641" s="17">
        <v>0</v>
      </c>
      <c r="J641" s="53">
        <v>0</v>
      </c>
      <c r="K641" s="53">
        <v>0</v>
      </c>
      <c r="L641" s="17">
        <v>0</v>
      </c>
      <c r="M641" s="17">
        <v>0</v>
      </c>
      <c r="N641" s="17">
        <v>0</v>
      </c>
      <c r="O641" s="17">
        <v>0</v>
      </c>
      <c r="P641" s="390"/>
      <c r="Q641" s="309"/>
      <c r="R641" s="390"/>
      <c r="S641" s="107"/>
    </row>
    <row r="642" spans="1:19" s="97" customFormat="1" ht="21" customHeight="1" x14ac:dyDescent="0.3">
      <c r="A642" s="370"/>
      <c r="B642" s="385"/>
      <c r="C642" s="370"/>
      <c r="D642" s="180"/>
      <c r="E642" s="13" t="s">
        <v>3</v>
      </c>
      <c r="F642" s="14">
        <f t="shared" si="310"/>
        <v>126</v>
      </c>
      <c r="G642" s="52">
        <v>21</v>
      </c>
      <c r="H642" s="52">
        <v>21</v>
      </c>
      <c r="I642" s="52">
        <v>21</v>
      </c>
      <c r="J642" s="53">
        <v>21</v>
      </c>
      <c r="K642" s="53">
        <v>21</v>
      </c>
      <c r="L642" s="52">
        <v>21</v>
      </c>
      <c r="M642" s="52">
        <v>0</v>
      </c>
      <c r="N642" s="52">
        <v>0</v>
      </c>
      <c r="O642" s="52">
        <v>0</v>
      </c>
      <c r="P642" s="390"/>
      <c r="Q642" s="309"/>
      <c r="R642" s="390"/>
      <c r="S642" s="107"/>
    </row>
    <row r="643" spans="1:19" s="97" customFormat="1" ht="21" customHeight="1" x14ac:dyDescent="0.3">
      <c r="A643" s="371"/>
      <c r="B643" s="386"/>
      <c r="C643" s="371"/>
      <c r="D643" s="180"/>
      <c r="E643" s="15" t="s">
        <v>5</v>
      </c>
      <c r="F643" s="14">
        <f t="shared" si="310"/>
        <v>0</v>
      </c>
      <c r="G643" s="17">
        <v>0</v>
      </c>
      <c r="H643" s="17">
        <v>0</v>
      </c>
      <c r="I643" s="17">
        <v>0</v>
      </c>
      <c r="J643" s="53">
        <v>0</v>
      </c>
      <c r="K643" s="53">
        <v>0</v>
      </c>
      <c r="L643" s="17">
        <v>0</v>
      </c>
      <c r="M643" s="17">
        <v>0</v>
      </c>
      <c r="N643" s="17">
        <v>0</v>
      </c>
      <c r="O643" s="17">
        <v>0</v>
      </c>
      <c r="P643" s="391"/>
      <c r="Q643" s="310"/>
      <c r="R643" s="391"/>
      <c r="S643" s="107"/>
    </row>
    <row r="644" spans="1:19" s="97" customFormat="1" ht="19.5" customHeight="1" x14ac:dyDescent="0.3">
      <c r="A644" s="369" t="s">
        <v>149</v>
      </c>
      <c r="B644" s="487" t="s">
        <v>270</v>
      </c>
      <c r="C644" s="369" t="s">
        <v>271</v>
      </c>
      <c r="D644" s="30"/>
      <c r="E644" s="29" t="s">
        <v>10</v>
      </c>
      <c r="F644" s="14">
        <f t="shared" si="310"/>
        <v>165.73</v>
      </c>
      <c r="G644" s="18">
        <f t="shared" ref="G644:N644" si="350">SUM(G645:G648)</f>
        <v>29.824999999999999</v>
      </c>
      <c r="H644" s="18">
        <f t="shared" si="350"/>
        <v>29.824999999999999</v>
      </c>
      <c r="I644" s="18">
        <f t="shared" si="350"/>
        <v>29.824999999999999</v>
      </c>
      <c r="J644" s="53">
        <f t="shared" si="350"/>
        <v>16.605</v>
      </c>
      <c r="K644" s="53">
        <f t="shared" si="350"/>
        <v>29.824999999999999</v>
      </c>
      <c r="L644" s="53">
        <f t="shared" si="350"/>
        <v>29.824999999999999</v>
      </c>
      <c r="M644" s="53">
        <f t="shared" si="350"/>
        <v>0</v>
      </c>
      <c r="N644" s="17">
        <f t="shared" si="350"/>
        <v>0</v>
      </c>
      <c r="O644" s="17">
        <f t="shared" ref="O644" si="351">SUM(O645:O648)</f>
        <v>0</v>
      </c>
      <c r="P644" s="389" t="s">
        <v>219</v>
      </c>
      <c r="Q644" s="308" t="s">
        <v>123</v>
      </c>
      <c r="R644" s="389" t="s">
        <v>122</v>
      </c>
    </row>
    <row r="645" spans="1:19" s="97" customFormat="1" ht="19.5" customHeight="1" x14ac:dyDescent="0.3">
      <c r="A645" s="370"/>
      <c r="B645" s="488"/>
      <c r="C645" s="370"/>
      <c r="D645" s="30"/>
      <c r="E645" s="13" t="s">
        <v>1</v>
      </c>
      <c r="F645" s="14">
        <f t="shared" si="310"/>
        <v>0</v>
      </c>
      <c r="G645" s="17">
        <v>0</v>
      </c>
      <c r="H645" s="17">
        <v>0</v>
      </c>
      <c r="I645" s="17">
        <v>0</v>
      </c>
      <c r="J645" s="53">
        <v>0</v>
      </c>
      <c r="K645" s="53">
        <v>0</v>
      </c>
      <c r="L645" s="53">
        <v>0</v>
      </c>
      <c r="M645" s="53">
        <v>0</v>
      </c>
      <c r="N645" s="17">
        <v>0</v>
      </c>
      <c r="O645" s="17">
        <v>0</v>
      </c>
      <c r="P645" s="390"/>
      <c r="Q645" s="309"/>
      <c r="R645" s="390"/>
    </row>
    <row r="646" spans="1:19" s="97" customFormat="1" ht="19.5" customHeight="1" x14ac:dyDescent="0.3">
      <c r="A646" s="370"/>
      <c r="B646" s="488"/>
      <c r="C646" s="370"/>
      <c r="D646" s="30"/>
      <c r="E646" s="13" t="s">
        <v>2</v>
      </c>
      <c r="F646" s="14">
        <f t="shared" si="310"/>
        <v>0</v>
      </c>
      <c r="G646" s="17">
        <v>0</v>
      </c>
      <c r="H646" s="17">
        <v>0</v>
      </c>
      <c r="I646" s="17">
        <v>0</v>
      </c>
      <c r="J646" s="53">
        <v>0</v>
      </c>
      <c r="K646" s="53">
        <v>0</v>
      </c>
      <c r="L646" s="53">
        <v>0</v>
      </c>
      <c r="M646" s="53">
        <v>0</v>
      </c>
      <c r="N646" s="17">
        <v>0</v>
      </c>
      <c r="O646" s="17">
        <v>0</v>
      </c>
      <c r="P646" s="390"/>
      <c r="Q646" s="309"/>
      <c r="R646" s="390"/>
    </row>
    <row r="647" spans="1:19" s="97" customFormat="1" ht="19.5" customHeight="1" x14ac:dyDescent="0.3">
      <c r="A647" s="370"/>
      <c r="B647" s="488"/>
      <c r="C647" s="370"/>
      <c r="D647" s="30"/>
      <c r="E647" s="13" t="s">
        <v>3</v>
      </c>
      <c r="F647" s="14">
        <f t="shared" si="310"/>
        <v>165.73</v>
      </c>
      <c r="G647" s="52">
        <v>29.824999999999999</v>
      </c>
      <c r="H647" s="52">
        <v>29.824999999999999</v>
      </c>
      <c r="I647" s="53">
        <v>29.824999999999999</v>
      </c>
      <c r="J647" s="53">
        <v>16.605</v>
      </c>
      <c r="K647" s="53">
        <v>29.824999999999999</v>
      </c>
      <c r="L647" s="52">
        <v>29.824999999999999</v>
      </c>
      <c r="M647" s="52">
        <v>0</v>
      </c>
      <c r="N647" s="52">
        <v>0</v>
      </c>
      <c r="O647" s="52">
        <v>0</v>
      </c>
      <c r="P647" s="390"/>
      <c r="Q647" s="309"/>
      <c r="R647" s="390"/>
    </row>
    <row r="648" spans="1:19" s="97" customFormat="1" ht="19.5" customHeight="1" x14ac:dyDescent="0.3">
      <c r="A648" s="371"/>
      <c r="B648" s="489"/>
      <c r="C648" s="371"/>
      <c r="D648" s="31"/>
      <c r="E648" s="15" t="s">
        <v>5</v>
      </c>
      <c r="F648" s="14">
        <f t="shared" ref="F648:F690" si="352">SUM(G648:O648)</f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17">
        <v>0</v>
      </c>
      <c r="O648" s="17">
        <v>0</v>
      </c>
      <c r="P648" s="391"/>
      <c r="Q648" s="310"/>
      <c r="R648" s="391"/>
    </row>
    <row r="649" spans="1:19" s="97" customFormat="1" ht="18.75" customHeight="1" x14ac:dyDescent="0.3">
      <c r="A649" s="369" t="s">
        <v>272</v>
      </c>
      <c r="B649" s="487" t="s">
        <v>273</v>
      </c>
      <c r="C649" s="89"/>
      <c r="D649" s="30"/>
      <c r="E649" s="29" t="s">
        <v>10</v>
      </c>
      <c r="F649" s="14">
        <f t="shared" si="352"/>
        <v>265.72999999999996</v>
      </c>
      <c r="G649" s="18">
        <f t="shared" ref="G649:N649" si="353">SUM(G650:G653)</f>
        <v>129.82499999999999</v>
      </c>
      <c r="H649" s="18">
        <f t="shared" si="353"/>
        <v>29.824999999999999</v>
      </c>
      <c r="I649" s="18">
        <f t="shared" si="353"/>
        <v>29.824999999999999</v>
      </c>
      <c r="J649" s="18">
        <f t="shared" si="353"/>
        <v>16.605</v>
      </c>
      <c r="K649" s="53">
        <f t="shared" si="353"/>
        <v>29.824999999999999</v>
      </c>
      <c r="L649" s="53">
        <f t="shared" si="353"/>
        <v>29.824999999999999</v>
      </c>
      <c r="M649" s="53">
        <f t="shared" si="353"/>
        <v>0</v>
      </c>
      <c r="N649" s="17">
        <f t="shared" si="353"/>
        <v>0</v>
      </c>
      <c r="O649" s="17">
        <f t="shared" ref="O649" si="354">SUM(O650:O653)</f>
        <v>0</v>
      </c>
      <c r="P649" s="389" t="s">
        <v>219</v>
      </c>
      <c r="Q649" s="308" t="s">
        <v>123</v>
      </c>
      <c r="R649" s="389" t="s">
        <v>122</v>
      </c>
    </row>
    <row r="650" spans="1:19" s="97" customFormat="1" ht="18.75" customHeight="1" x14ac:dyDescent="0.3">
      <c r="A650" s="370"/>
      <c r="B650" s="488"/>
      <c r="C650" s="89"/>
      <c r="D650" s="30"/>
      <c r="E650" s="13" t="s">
        <v>1</v>
      </c>
      <c r="F650" s="14">
        <f t="shared" si="352"/>
        <v>0</v>
      </c>
      <c r="G650" s="17">
        <v>0</v>
      </c>
      <c r="H650" s="17">
        <v>0</v>
      </c>
      <c r="I650" s="17">
        <v>0</v>
      </c>
      <c r="J650" s="53">
        <v>0</v>
      </c>
      <c r="K650" s="53">
        <v>0</v>
      </c>
      <c r="L650" s="53">
        <v>0</v>
      </c>
      <c r="M650" s="53">
        <v>0</v>
      </c>
      <c r="N650" s="17">
        <v>0</v>
      </c>
      <c r="O650" s="17">
        <v>0</v>
      </c>
      <c r="P650" s="390"/>
      <c r="Q650" s="309"/>
      <c r="R650" s="390"/>
    </row>
    <row r="651" spans="1:19" s="97" customFormat="1" ht="18.75" customHeight="1" x14ac:dyDescent="0.3">
      <c r="A651" s="370"/>
      <c r="B651" s="488"/>
      <c r="C651" s="89" t="s">
        <v>244</v>
      </c>
      <c r="D651" s="30"/>
      <c r="E651" s="13" t="s">
        <v>2</v>
      </c>
      <c r="F651" s="14">
        <f t="shared" si="352"/>
        <v>100</v>
      </c>
      <c r="G651" s="17">
        <v>100</v>
      </c>
      <c r="H651" s="17">
        <v>0</v>
      </c>
      <c r="I651" s="17">
        <v>0</v>
      </c>
      <c r="J651" s="53">
        <v>0</v>
      </c>
      <c r="K651" s="53">
        <v>0</v>
      </c>
      <c r="L651" s="53">
        <v>0</v>
      </c>
      <c r="M651" s="53">
        <v>0</v>
      </c>
      <c r="N651" s="17">
        <v>0</v>
      </c>
      <c r="O651" s="17">
        <v>0</v>
      </c>
      <c r="P651" s="390"/>
      <c r="Q651" s="309"/>
      <c r="R651" s="390"/>
    </row>
    <row r="652" spans="1:19" s="97" customFormat="1" ht="30.75" customHeight="1" x14ac:dyDescent="0.3">
      <c r="A652" s="370"/>
      <c r="B652" s="488"/>
      <c r="C652" s="89" t="s">
        <v>275</v>
      </c>
      <c r="D652" s="30"/>
      <c r="E652" s="13" t="s">
        <v>3</v>
      </c>
      <c r="F652" s="14">
        <f t="shared" si="352"/>
        <v>165.73</v>
      </c>
      <c r="G652" s="18">
        <v>29.824999999999999</v>
      </c>
      <c r="H652" s="18">
        <v>29.824999999999999</v>
      </c>
      <c r="I652" s="53">
        <v>29.824999999999999</v>
      </c>
      <c r="J652" s="53">
        <v>16.605</v>
      </c>
      <c r="K652" s="53">
        <v>29.824999999999999</v>
      </c>
      <c r="L652" s="18">
        <v>29.824999999999999</v>
      </c>
      <c r="M652" s="18">
        <v>0</v>
      </c>
      <c r="N652" s="18">
        <v>0</v>
      </c>
      <c r="O652" s="18">
        <v>0</v>
      </c>
      <c r="P652" s="390"/>
      <c r="Q652" s="309"/>
      <c r="R652" s="390"/>
    </row>
    <row r="653" spans="1:19" s="97" customFormat="1" ht="18.75" customHeight="1" x14ac:dyDescent="0.3">
      <c r="A653" s="371"/>
      <c r="B653" s="489"/>
      <c r="C653" s="89"/>
      <c r="D653" s="31"/>
      <c r="E653" s="15" t="s">
        <v>5</v>
      </c>
      <c r="F653" s="14">
        <f t="shared" si="352"/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17">
        <v>0</v>
      </c>
      <c r="O653" s="17">
        <v>0</v>
      </c>
      <c r="P653" s="391"/>
      <c r="Q653" s="310"/>
      <c r="R653" s="391"/>
    </row>
    <row r="654" spans="1:19" s="97" customFormat="1" ht="18.75" customHeight="1" x14ac:dyDescent="0.3">
      <c r="A654" s="369" t="s">
        <v>320</v>
      </c>
      <c r="B654" s="487" t="s">
        <v>322</v>
      </c>
      <c r="C654" s="89"/>
      <c r="D654" s="31"/>
      <c r="E654" s="29" t="s">
        <v>10</v>
      </c>
      <c r="F654" s="14">
        <f t="shared" si="352"/>
        <v>578.70587999999998</v>
      </c>
      <c r="G654" s="51">
        <f t="shared" ref="G654:N654" si="355">G655+G656+G657+G658</f>
        <v>0</v>
      </c>
      <c r="H654" s="51">
        <f t="shared" si="355"/>
        <v>0</v>
      </c>
      <c r="I654" s="51">
        <f t="shared" si="355"/>
        <v>96</v>
      </c>
      <c r="J654" s="51">
        <f t="shared" si="355"/>
        <v>102.70588000000001</v>
      </c>
      <c r="K654" s="51">
        <f t="shared" si="355"/>
        <v>100</v>
      </c>
      <c r="L654" s="51">
        <f>L655+L656+L657+L658</f>
        <v>70</v>
      </c>
      <c r="M654" s="51">
        <f t="shared" si="355"/>
        <v>70</v>
      </c>
      <c r="N654" s="51">
        <f t="shared" si="355"/>
        <v>70</v>
      </c>
      <c r="O654" s="51">
        <f t="shared" ref="O654" si="356">O655+O656+O657+O658</f>
        <v>70</v>
      </c>
      <c r="P654" s="389"/>
      <c r="Q654" s="308"/>
      <c r="R654" s="389"/>
    </row>
    <row r="655" spans="1:19" s="97" customFormat="1" ht="18.75" customHeight="1" x14ac:dyDescent="0.3">
      <c r="A655" s="370"/>
      <c r="B655" s="488"/>
      <c r="C655" s="89"/>
      <c r="D655" s="31"/>
      <c r="E655" s="13" t="s">
        <v>1</v>
      </c>
      <c r="F655" s="14">
        <f t="shared" si="352"/>
        <v>0</v>
      </c>
      <c r="G655" s="51">
        <f>G660+G665</f>
        <v>0</v>
      </c>
      <c r="H655" s="51">
        <f t="shared" ref="H655:N658" si="357">H660+H665</f>
        <v>0</v>
      </c>
      <c r="I655" s="51">
        <f t="shared" si="357"/>
        <v>0</v>
      </c>
      <c r="J655" s="51">
        <f t="shared" si="357"/>
        <v>0</v>
      </c>
      <c r="K655" s="51">
        <f t="shared" si="357"/>
        <v>0</v>
      </c>
      <c r="L655" s="51">
        <f t="shared" si="357"/>
        <v>0</v>
      </c>
      <c r="M655" s="51">
        <f t="shared" si="357"/>
        <v>0</v>
      </c>
      <c r="N655" s="51">
        <f t="shared" si="357"/>
        <v>0</v>
      </c>
      <c r="O655" s="51">
        <f t="shared" ref="O655" si="358">O660+O665</f>
        <v>0</v>
      </c>
      <c r="P655" s="390"/>
      <c r="Q655" s="309"/>
      <c r="R655" s="390"/>
    </row>
    <row r="656" spans="1:19" s="97" customFormat="1" ht="18.75" customHeight="1" x14ac:dyDescent="0.3">
      <c r="A656" s="370"/>
      <c r="B656" s="488"/>
      <c r="C656" s="89" t="s">
        <v>244</v>
      </c>
      <c r="D656" s="31"/>
      <c r="E656" s="13" t="s">
        <v>2</v>
      </c>
      <c r="F656" s="14">
        <f t="shared" si="352"/>
        <v>491.9</v>
      </c>
      <c r="G656" s="51">
        <f t="shared" ref="G656:M658" si="359">G661+G666</f>
        <v>0</v>
      </c>
      <c r="H656" s="51">
        <f t="shared" si="359"/>
        <v>0</v>
      </c>
      <c r="I656" s="51">
        <f t="shared" si="359"/>
        <v>81.599999999999994</v>
      </c>
      <c r="J656" s="51">
        <f t="shared" si="359"/>
        <v>87.300000000000011</v>
      </c>
      <c r="K656" s="51">
        <f t="shared" si="359"/>
        <v>85</v>
      </c>
      <c r="L656" s="51">
        <f>L661+L666</f>
        <v>59.5</v>
      </c>
      <c r="M656" s="51">
        <f t="shared" si="359"/>
        <v>59.5</v>
      </c>
      <c r="N656" s="51">
        <f t="shared" si="357"/>
        <v>59.5</v>
      </c>
      <c r="O656" s="51">
        <f t="shared" ref="O656" si="360">O661+O666</f>
        <v>59.5</v>
      </c>
      <c r="P656" s="390"/>
      <c r="Q656" s="309"/>
      <c r="R656" s="390"/>
    </row>
    <row r="657" spans="1:18" s="97" customFormat="1" ht="18.75" customHeight="1" x14ac:dyDescent="0.3">
      <c r="A657" s="370"/>
      <c r="B657" s="488"/>
      <c r="C657" s="89" t="s">
        <v>265</v>
      </c>
      <c r="D657" s="31"/>
      <c r="E657" s="13" t="s">
        <v>3</v>
      </c>
      <c r="F657" s="14">
        <f t="shared" si="352"/>
        <v>86.805880000000002</v>
      </c>
      <c r="G657" s="51">
        <f t="shared" si="359"/>
        <v>0</v>
      </c>
      <c r="H657" s="51">
        <f t="shared" si="359"/>
        <v>0</v>
      </c>
      <c r="I657" s="51">
        <f t="shared" si="359"/>
        <v>14.4</v>
      </c>
      <c r="J657" s="51">
        <f t="shared" si="359"/>
        <v>15.40588</v>
      </c>
      <c r="K657" s="51">
        <f t="shared" si="359"/>
        <v>15</v>
      </c>
      <c r="L657" s="51">
        <f t="shared" si="359"/>
        <v>10.5</v>
      </c>
      <c r="M657" s="51">
        <f t="shared" si="359"/>
        <v>10.5</v>
      </c>
      <c r="N657" s="51">
        <f t="shared" si="357"/>
        <v>10.5</v>
      </c>
      <c r="O657" s="51">
        <f t="shared" ref="O657" si="361">O662+O667</f>
        <v>10.5</v>
      </c>
      <c r="P657" s="390"/>
      <c r="Q657" s="309"/>
      <c r="R657" s="390"/>
    </row>
    <row r="658" spans="1:18" s="97" customFormat="1" ht="18.75" customHeight="1" x14ac:dyDescent="0.3">
      <c r="A658" s="371"/>
      <c r="B658" s="489"/>
      <c r="C658" s="89"/>
      <c r="D658" s="31"/>
      <c r="E658" s="15" t="s">
        <v>5</v>
      </c>
      <c r="F658" s="14">
        <f t="shared" si="352"/>
        <v>0</v>
      </c>
      <c r="G658" s="51">
        <f t="shared" si="359"/>
        <v>0</v>
      </c>
      <c r="H658" s="51">
        <f t="shared" si="359"/>
        <v>0</v>
      </c>
      <c r="I658" s="51">
        <f t="shared" si="359"/>
        <v>0</v>
      </c>
      <c r="J658" s="51">
        <f t="shared" si="359"/>
        <v>0</v>
      </c>
      <c r="K658" s="51">
        <f t="shared" si="359"/>
        <v>0</v>
      </c>
      <c r="L658" s="51">
        <f t="shared" si="359"/>
        <v>0</v>
      </c>
      <c r="M658" s="51">
        <f t="shared" si="359"/>
        <v>0</v>
      </c>
      <c r="N658" s="51">
        <f t="shared" si="357"/>
        <v>0</v>
      </c>
      <c r="O658" s="51">
        <f t="shared" ref="O658" si="362">O663+O668</f>
        <v>0</v>
      </c>
      <c r="P658" s="391"/>
      <c r="Q658" s="310"/>
      <c r="R658" s="391"/>
    </row>
    <row r="659" spans="1:18" s="97" customFormat="1" ht="20.25" customHeight="1" x14ac:dyDescent="0.3">
      <c r="A659" s="369" t="s">
        <v>338</v>
      </c>
      <c r="B659" s="487" t="s">
        <v>274</v>
      </c>
      <c r="C659" s="89"/>
      <c r="D659" s="30"/>
      <c r="E659" s="29" t="s">
        <v>10</v>
      </c>
      <c r="F659" s="14">
        <f t="shared" si="352"/>
        <v>432.16471999999999</v>
      </c>
      <c r="G659" s="18">
        <f>SUM(G660:G663)</f>
        <v>0</v>
      </c>
      <c r="H659" s="18">
        <f>SUM(H660:H663)</f>
        <v>0</v>
      </c>
      <c r="I659" s="18">
        <f>SUM(I660:I663)</f>
        <v>70</v>
      </c>
      <c r="J659" s="53">
        <f t="shared" ref="J659:N659" si="363">SUM(J660:J663)</f>
        <v>41.082360000000001</v>
      </c>
      <c r="K659" s="53">
        <f t="shared" si="363"/>
        <v>41.082360000000001</v>
      </c>
      <c r="L659" s="53">
        <f t="shared" si="363"/>
        <v>70</v>
      </c>
      <c r="M659" s="53">
        <f t="shared" si="363"/>
        <v>70</v>
      </c>
      <c r="N659" s="17">
        <f t="shared" si="363"/>
        <v>70</v>
      </c>
      <c r="O659" s="17">
        <f t="shared" ref="O659" si="364">SUM(O660:O663)</f>
        <v>70</v>
      </c>
      <c r="P659" s="389" t="s">
        <v>163</v>
      </c>
      <c r="Q659" s="308" t="s">
        <v>123</v>
      </c>
      <c r="R659" s="389" t="s">
        <v>122</v>
      </c>
    </row>
    <row r="660" spans="1:18" s="97" customFormat="1" ht="20.25" customHeight="1" x14ac:dyDescent="0.3">
      <c r="A660" s="370"/>
      <c r="B660" s="488"/>
      <c r="C660" s="89"/>
      <c r="D660" s="30"/>
      <c r="E660" s="13" t="s">
        <v>1</v>
      </c>
      <c r="F660" s="14">
        <f t="shared" si="352"/>
        <v>0</v>
      </c>
      <c r="G660" s="17">
        <v>0</v>
      </c>
      <c r="H660" s="17">
        <v>0</v>
      </c>
      <c r="I660" s="17">
        <v>0</v>
      </c>
      <c r="J660" s="53">
        <v>0</v>
      </c>
      <c r="K660" s="53">
        <v>0</v>
      </c>
      <c r="L660" s="53">
        <v>0</v>
      </c>
      <c r="M660" s="53">
        <v>0</v>
      </c>
      <c r="N660" s="17">
        <v>0</v>
      </c>
      <c r="O660" s="17">
        <v>0</v>
      </c>
      <c r="P660" s="390"/>
      <c r="Q660" s="309"/>
      <c r="R660" s="390"/>
    </row>
    <row r="661" spans="1:18" s="97" customFormat="1" ht="20.25" customHeight="1" x14ac:dyDescent="0.3">
      <c r="A661" s="370"/>
      <c r="B661" s="488"/>
      <c r="C661" s="89" t="s">
        <v>244</v>
      </c>
      <c r="D661" s="30"/>
      <c r="E661" s="13" t="s">
        <v>2</v>
      </c>
      <c r="F661" s="14">
        <f t="shared" si="352"/>
        <v>367.34000000000003</v>
      </c>
      <c r="G661" s="17">
        <v>0</v>
      </c>
      <c r="H661" s="17">
        <v>0</v>
      </c>
      <c r="I661" s="17">
        <v>59.5</v>
      </c>
      <c r="J661" s="53">
        <v>34.92</v>
      </c>
      <c r="K661" s="53">
        <v>34.92</v>
      </c>
      <c r="L661" s="53">
        <v>59.5</v>
      </c>
      <c r="M661" s="53">
        <v>59.5</v>
      </c>
      <c r="N661" s="17">
        <v>59.5</v>
      </c>
      <c r="O661" s="17">
        <v>59.5</v>
      </c>
      <c r="P661" s="390"/>
      <c r="Q661" s="309"/>
      <c r="R661" s="390"/>
    </row>
    <row r="662" spans="1:18" s="97" customFormat="1" ht="20.25" customHeight="1" x14ac:dyDescent="0.3">
      <c r="A662" s="370"/>
      <c r="B662" s="488"/>
      <c r="C662" s="89" t="s">
        <v>265</v>
      </c>
      <c r="D662" s="30"/>
      <c r="E662" s="13" t="s">
        <v>3</v>
      </c>
      <c r="F662" s="14">
        <f t="shared" si="352"/>
        <v>64.824719999999999</v>
      </c>
      <c r="G662" s="52">
        <v>0</v>
      </c>
      <c r="H662" s="52">
        <v>0</v>
      </c>
      <c r="I662" s="53">
        <v>10.5</v>
      </c>
      <c r="J662" s="53">
        <v>6.1623599999999996</v>
      </c>
      <c r="K662" s="53">
        <v>6.1623599999999996</v>
      </c>
      <c r="L662" s="53">
        <v>10.5</v>
      </c>
      <c r="M662" s="53">
        <v>10.5</v>
      </c>
      <c r="N662" s="52">
        <v>10.5</v>
      </c>
      <c r="O662" s="52">
        <v>10.5</v>
      </c>
      <c r="P662" s="390"/>
      <c r="Q662" s="309"/>
      <c r="R662" s="390"/>
    </row>
    <row r="663" spans="1:18" s="97" customFormat="1" ht="20.25" customHeight="1" x14ac:dyDescent="0.3">
      <c r="A663" s="371"/>
      <c r="B663" s="489"/>
      <c r="C663" s="89"/>
      <c r="D663" s="31"/>
      <c r="E663" s="15" t="s">
        <v>5</v>
      </c>
      <c r="F663" s="14">
        <f t="shared" si="352"/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17">
        <v>0</v>
      </c>
      <c r="O663" s="17">
        <v>0</v>
      </c>
      <c r="P663" s="391"/>
      <c r="Q663" s="310"/>
      <c r="R663" s="391"/>
    </row>
    <row r="664" spans="1:18" s="97" customFormat="1" ht="22.5" customHeight="1" x14ac:dyDescent="0.3">
      <c r="A664" s="369" t="s">
        <v>339</v>
      </c>
      <c r="B664" s="487" t="s">
        <v>264</v>
      </c>
      <c r="C664" s="89"/>
      <c r="D664" s="30"/>
      <c r="E664" s="29" t="s">
        <v>10</v>
      </c>
      <c r="F664" s="14">
        <f t="shared" si="352"/>
        <v>146.54115999999999</v>
      </c>
      <c r="G664" s="52">
        <v>0</v>
      </c>
      <c r="H664" s="52">
        <f>SUM(H665:H668)</f>
        <v>0</v>
      </c>
      <c r="I664" s="52">
        <f>I665+I666+I667+I668</f>
        <v>26</v>
      </c>
      <c r="J664" s="52">
        <f t="shared" ref="J664:N664" si="365">J665+J666+J667+J668</f>
        <v>61.623519999999999</v>
      </c>
      <c r="K664" s="52">
        <f t="shared" si="365"/>
        <v>58.917639999999999</v>
      </c>
      <c r="L664" s="52">
        <f t="shared" si="365"/>
        <v>0</v>
      </c>
      <c r="M664" s="52">
        <f t="shared" si="365"/>
        <v>0</v>
      </c>
      <c r="N664" s="52">
        <f t="shared" si="365"/>
        <v>0</v>
      </c>
      <c r="O664" s="52">
        <f t="shared" ref="O664" si="366">O665+O666+O667+O668</f>
        <v>0</v>
      </c>
      <c r="P664" s="389" t="s">
        <v>219</v>
      </c>
      <c r="Q664" s="308" t="s">
        <v>123</v>
      </c>
      <c r="R664" s="389" t="s">
        <v>122</v>
      </c>
    </row>
    <row r="665" spans="1:18" s="97" customFormat="1" ht="22.5" customHeight="1" x14ac:dyDescent="0.3">
      <c r="A665" s="370"/>
      <c r="B665" s="488"/>
      <c r="C665" s="89"/>
      <c r="D665" s="30"/>
      <c r="E665" s="13" t="s">
        <v>1</v>
      </c>
      <c r="F665" s="14">
        <f t="shared" si="352"/>
        <v>0</v>
      </c>
      <c r="G665" s="17">
        <v>0</v>
      </c>
      <c r="H665" s="17">
        <v>0</v>
      </c>
      <c r="I665" s="17">
        <v>0</v>
      </c>
      <c r="J665" s="53">
        <v>0</v>
      </c>
      <c r="K665" s="53">
        <v>0</v>
      </c>
      <c r="L665" s="53">
        <v>0</v>
      </c>
      <c r="M665" s="53">
        <v>0</v>
      </c>
      <c r="N665" s="17">
        <v>0</v>
      </c>
      <c r="O665" s="17">
        <v>0</v>
      </c>
      <c r="P665" s="390"/>
      <c r="Q665" s="309"/>
      <c r="R665" s="390"/>
    </row>
    <row r="666" spans="1:18" s="97" customFormat="1" ht="22.5" customHeight="1" x14ac:dyDescent="0.3">
      <c r="A666" s="370"/>
      <c r="B666" s="488"/>
      <c r="C666" s="89" t="s">
        <v>244</v>
      </c>
      <c r="D666" s="30"/>
      <c r="E666" s="13" t="s">
        <v>2</v>
      </c>
      <c r="F666" s="14">
        <f t="shared" si="352"/>
        <v>124.56</v>
      </c>
      <c r="G666" s="17">
        <v>0</v>
      </c>
      <c r="H666" s="17">
        <v>0</v>
      </c>
      <c r="I666" s="17">
        <v>22.1</v>
      </c>
      <c r="J666" s="53">
        <v>52.38</v>
      </c>
      <c r="K666" s="53">
        <v>50.08</v>
      </c>
      <c r="L666" s="53">
        <v>0</v>
      </c>
      <c r="M666" s="53">
        <v>0</v>
      </c>
      <c r="N666" s="17">
        <v>0</v>
      </c>
      <c r="O666" s="17">
        <v>0</v>
      </c>
      <c r="P666" s="390"/>
      <c r="Q666" s="309"/>
      <c r="R666" s="390"/>
    </row>
    <row r="667" spans="1:18" s="97" customFormat="1" ht="22.5" customHeight="1" x14ac:dyDescent="0.3">
      <c r="A667" s="370"/>
      <c r="B667" s="488"/>
      <c r="C667" s="89" t="s">
        <v>265</v>
      </c>
      <c r="D667" s="30"/>
      <c r="E667" s="13" t="s">
        <v>3</v>
      </c>
      <c r="F667" s="14">
        <f t="shared" si="352"/>
        <v>21.981160000000003</v>
      </c>
      <c r="G667" s="52">
        <v>0</v>
      </c>
      <c r="H667" s="52">
        <v>0</v>
      </c>
      <c r="I667" s="52">
        <v>3.9</v>
      </c>
      <c r="J667" s="53">
        <v>9.2435200000000002</v>
      </c>
      <c r="K667" s="53">
        <v>8.8376400000000004</v>
      </c>
      <c r="L667" s="53">
        <v>0</v>
      </c>
      <c r="M667" s="53">
        <v>0</v>
      </c>
      <c r="N667" s="17">
        <v>0</v>
      </c>
      <c r="O667" s="17">
        <v>0</v>
      </c>
      <c r="P667" s="390"/>
      <c r="Q667" s="309"/>
      <c r="R667" s="390"/>
    </row>
    <row r="668" spans="1:18" s="97" customFormat="1" ht="22.5" customHeight="1" x14ac:dyDescent="0.3">
      <c r="A668" s="371"/>
      <c r="B668" s="489"/>
      <c r="C668" s="89"/>
      <c r="D668" s="31"/>
      <c r="E668" s="15" t="s">
        <v>5</v>
      </c>
      <c r="F668" s="14">
        <f t="shared" si="352"/>
        <v>0</v>
      </c>
      <c r="G668" s="17">
        <v>0</v>
      </c>
      <c r="H668" s="17">
        <v>0</v>
      </c>
      <c r="I668" s="17">
        <v>0</v>
      </c>
      <c r="J668" s="53">
        <v>0</v>
      </c>
      <c r="K668" s="53">
        <v>0</v>
      </c>
      <c r="L668" s="53">
        <v>0</v>
      </c>
      <c r="M668" s="53">
        <v>0</v>
      </c>
      <c r="N668" s="17">
        <v>0</v>
      </c>
      <c r="O668" s="17">
        <v>0</v>
      </c>
      <c r="P668" s="391"/>
      <c r="Q668" s="310"/>
      <c r="R668" s="391"/>
    </row>
    <row r="669" spans="1:18" s="156" customFormat="1" ht="17.25" customHeight="1" x14ac:dyDescent="0.3">
      <c r="A669" s="458" t="s">
        <v>153</v>
      </c>
      <c r="B669" s="491" t="s">
        <v>154</v>
      </c>
      <c r="C669" s="458" t="s">
        <v>172</v>
      </c>
      <c r="D669" s="141"/>
      <c r="E669" s="123" t="s">
        <v>10</v>
      </c>
      <c r="F669" s="124">
        <f t="shared" si="352"/>
        <v>3111.0052599999999</v>
      </c>
      <c r="G669" s="143">
        <f t="shared" ref="G669:L669" si="367">SUM(G670:G673)</f>
        <v>294</v>
      </c>
      <c r="H669" s="143">
        <f t="shared" si="367"/>
        <v>524.02</v>
      </c>
      <c r="I669" s="143">
        <f t="shared" si="367"/>
        <v>707.08</v>
      </c>
      <c r="J669" s="143">
        <f t="shared" si="367"/>
        <v>705.3</v>
      </c>
      <c r="K669" s="143">
        <f t="shared" si="367"/>
        <v>705.3</v>
      </c>
      <c r="L669" s="143">
        <f t="shared" si="367"/>
        <v>175.30526</v>
      </c>
      <c r="M669" s="143">
        <f t="shared" ref="M669:N669" si="368">SUM(M670:M673)</f>
        <v>0</v>
      </c>
      <c r="N669" s="143">
        <f t="shared" si="368"/>
        <v>0</v>
      </c>
      <c r="O669" s="143">
        <f t="shared" ref="O669" si="369">SUM(O670:O673)</f>
        <v>0</v>
      </c>
      <c r="P669" s="378"/>
      <c r="Q669" s="484"/>
      <c r="R669" s="378"/>
    </row>
    <row r="670" spans="1:18" s="156" customFormat="1" ht="17.25" customHeight="1" x14ac:dyDescent="0.3">
      <c r="A670" s="459"/>
      <c r="B670" s="492"/>
      <c r="C670" s="459"/>
      <c r="D670" s="141"/>
      <c r="E670" s="123" t="s">
        <v>1</v>
      </c>
      <c r="F670" s="124">
        <f t="shared" si="352"/>
        <v>0</v>
      </c>
      <c r="G670" s="144">
        <v>0</v>
      </c>
      <c r="H670" s="143">
        <v>0</v>
      </c>
      <c r="I670" s="143">
        <f>I675</f>
        <v>0</v>
      </c>
      <c r="J670" s="143">
        <v>0</v>
      </c>
      <c r="K670" s="143">
        <v>0</v>
      </c>
      <c r="L670" s="143">
        <v>0</v>
      </c>
      <c r="M670" s="143">
        <v>0</v>
      </c>
      <c r="N670" s="143">
        <v>0</v>
      </c>
      <c r="O670" s="143">
        <v>0</v>
      </c>
      <c r="P670" s="379"/>
      <c r="Q670" s="494"/>
      <c r="R670" s="379"/>
    </row>
    <row r="671" spans="1:18" s="156" customFormat="1" ht="17.25" customHeight="1" x14ac:dyDescent="0.3">
      <c r="A671" s="459"/>
      <c r="B671" s="492"/>
      <c r="C671" s="459"/>
      <c r="D671" s="141"/>
      <c r="E671" s="123" t="s">
        <v>2</v>
      </c>
      <c r="F671" s="124">
        <f t="shared" si="352"/>
        <v>2955.3760000000002</v>
      </c>
      <c r="G671" s="143">
        <f>G676</f>
        <v>279.3</v>
      </c>
      <c r="H671" s="143">
        <f>H676</f>
        <v>497.81</v>
      </c>
      <c r="I671" s="143">
        <f>I676</f>
        <v>671.726</v>
      </c>
      <c r="J671" s="143">
        <f t="shared" ref="J671:O671" si="370">J676</f>
        <v>670</v>
      </c>
      <c r="K671" s="143">
        <f t="shared" si="370"/>
        <v>670</v>
      </c>
      <c r="L671" s="143">
        <f t="shared" si="370"/>
        <v>166.54</v>
      </c>
      <c r="M671" s="143">
        <f t="shared" si="370"/>
        <v>0</v>
      </c>
      <c r="N671" s="143">
        <f t="shared" si="370"/>
        <v>0</v>
      </c>
      <c r="O671" s="143">
        <f t="shared" si="370"/>
        <v>0</v>
      </c>
      <c r="P671" s="379"/>
      <c r="Q671" s="494"/>
      <c r="R671" s="379"/>
    </row>
    <row r="672" spans="1:18" s="156" customFormat="1" ht="17.25" customHeight="1" x14ac:dyDescent="0.3">
      <c r="A672" s="459"/>
      <c r="B672" s="492"/>
      <c r="C672" s="459"/>
      <c r="D672" s="141"/>
      <c r="E672" s="123" t="s">
        <v>3</v>
      </c>
      <c r="F672" s="124">
        <f t="shared" si="352"/>
        <v>155.62925999999999</v>
      </c>
      <c r="G672" s="143">
        <f t="shared" ref="G672:N672" si="371">G677</f>
        <v>14.7</v>
      </c>
      <c r="H672" s="143">
        <f t="shared" si="371"/>
        <v>26.21</v>
      </c>
      <c r="I672" s="143">
        <f t="shared" si="371"/>
        <v>35.353999999999999</v>
      </c>
      <c r="J672" s="143">
        <f t="shared" si="371"/>
        <v>35.299999999999997</v>
      </c>
      <c r="K672" s="143">
        <f t="shared" si="371"/>
        <v>35.299999999999997</v>
      </c>
      <c r="L672" s="143">
        <f t="shared" si="371"/>
        <v>8.7652599999999996</v>
      </c>
      <c r="M672" s="143">
        <f t="shared" si="371"/>
        <v>0</v>
      </c>
      <c r="N672" s="143">
        <f t="shared" si="371"/>
        <v>0</v>
      </c>
      <c r="O672" s="143">
        <f t="shared" ref="O672" si="372">O677</f>
        <v>0</v>
      </c>
      <c r="P672" s="379"/>
      <c r="Q672" s="494"/>
      <c r="R672" s="379"/>
    </row>
    <row r="673" spans="1:18" s="156" customFormat="1" ht="17.25" customHeight="1" x14ac:dyDescent="0.3">
      <c r="A673" s="490"/>
      <c r="B673" s="493"/>
      <c r="C673" s="490"/>
      <c r="D673" s="141"/>
      <c r="E673" s="145" t="s">
        <v>5</v>
      </c>
      <c r="F673" s="124">
        <f t="shared" si="352"/>
        <v>0</v>
      </c>
      <c r="G673" s="146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380"/>
      <c r="Q673" s="495"/>
      <c r="R673" s="380"/>
    </row>
    <row r="674" spans="1:18" s="148" customFormat="1" ht="15.75" customHeight="1" x14ac:dyDescent="0.3">
      <c r="A674" s="395" t="s">
        <v>155</v>
      </c>
      <c r="B674" s="482" t="s">
        <v>162</v>
      </c>
      <c r="C674" s="395" t="s">
        <v>173</v>
      </c>
      <c r="D674" s="136"/>
      <c r="E674" s="121" t="s">
        <v>10</v>
      </c>
      <c r="F674" s="111">
        <f t="shared" si="352"/>
        <v>3111.0052599999999</v>
      </c>
      <c r="G674" s="114">
        <f t="shared" ref="G674:N674" si="373">SUM(G675:G678)</f>
        <v>294</v>
      </c>
      <c r="H674" s="114">
        <f t="shared" si="373"/>
        <v>524.02</v>
      </c>
      <c r="I674" s="114">
        <f t="shared" si="373"/>
        <v>707.08</v>
      </c>
      <c r="J674" s="114">
        <f t="shared" si="373"/>
        <v>705.3</v>
      </c>
      <c r="K674" s="114">
        <f t="shared" si="373"/>
        <v>705.3</v>
      </c>
      <c r="L674" s="114">
        <f t="shared" si="373"/>
        <v>175.30526</v>
      </c>
      <c r="M674" s="114">
        <f t="shared" si="373"/>
        <v>0</v>
      </c>
      <c r="N674" s="114">
        <f t="shared" si="373"/>
        <v>0</v>
      </c>
      <c r="O674" s="114">
        <f t="shared" ref="O674" si="374">SUM(O675:O678)</f>
        <v>0</v>
      </c>
      <c r="P674" s="403"/>
      <c r="Q674" s="277"/>
      <c r="R674" s="403"/>
    </row>
    <row r="675" spans="1:18" s="148" customFormat="1" ht="15.75" customHeight="1" x14ac:dyDescent="0.3">
      <c r="A675" s="396"/>
      <c r="B675" s="483"/>
      <c r="C675" s="396"/>
      <c r="D675" s="136"/>
      <c r="E675" s="121" t="s">
        <v>1</v>
      </c>
      <c r="F675" s="111">
        <f t="shared" si="352"/>
        <v>0</v>
      </c>
      <c r="G675" s="157">
        <f t="shared" ref="G675:N677" si="375">G686</f>
        <v>0</v>
      </c>
      <c r="H675" s="114">
        <f t="shared" si="375"/>
        <v>0</v>
      </c>
      <c r="I675" s="114">
        <f t="shared" si="375"/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404"/>
      <c r="Q675" s="278"/>
      <c r="R675" s="404"/>
    </row>
    <row r="676" spans="1:18" s="148" customFormat="1" ht="15.75" customHeight="1" x14ac:dyDescent="0.3">
      <c r="A676" s="396"/>
      <c r="B676" s="483"/>
      <c r="C676" s="396"/>
      <c r="D676" s="136"/>
      <c r="E676" s="121" t="s">
        <v>2</v>
      </c>
      <c r="F676" s="111">
        <f t="shared" si="352"/>
        <v>2955.3760000000002</v>
      </c>
      <c r="G676" s="157">
        <f t="shared" si="375"/>
        <v>279.3</v>
      </c>
      <c r="H676" s="114">
        <f t="shared" si="375"/>
        <v>497.81</v>
      </c>
      <c r="I676" s="114">
        <f t="shared" si="375"/>
        <v>671.726</v>
      </c>
      <c r="J676" s="114">
        <f t="shared" si="375"/>
        <v>670</v>
      </c>
      <c r="K676" s="114">
        <f t="shared" si="375"/>
        <v>670</v>
      </c>
      <c r="L676" s="114">
        <f t="shared" si="375"/>
        <v>166.54</v>
      </c>
      <c r="M676" s="114">
        <f t="shared" si="375"/>
        <v>0</v>
      </c>
      <c r="N676" s="114">
        <f t="shared" si="375"/>
        <v>0</v>
      </c>
      <c r="O676" s="114">
        <f t="shared" ref="O676" si="376">O687</f>
        <v>0</v>
      </c>
      <c r="P676" s="404"/>
      <c r="Q676" s="278"/>
      <c r="R676" s="404"/>
    </row>
    <row r="677" spans="1:18" s="148" customFormat="1" ht="15.75" customHeight="1" x14ac:dyDescent="0.3">
      <c r="A677" s="396"/>
      <c r="B677" s="483"/>
      <c r="C677" s="396"/>
      <c r="D677" s="136"/>
      <c r="E677" s="121" t="s">
        <v>3</v>
      </c>
      <c r="F677" s="111">
        <f t="shared" si="352"/>
        <v>155.62925999999999</v>
      </c>
      <c r="G677" s="157">
        <f t="shared" si="375"/>
        <v>14.7</v>
      </c>
      <c r="H677" s="114">
        <f t="shared" si="375"/>
        <v>26.21</v>
      </c>
      <c r="I677" s="114">
        <f>I688+I689</f>
        <v>35.353999999999999</v>
      </c>
      <c r="J677" s="114">
        <f t="shared" ref="J677:N677" si="377">J688+J689</f>
        <v>35.299999999999997</v>
      </c>
      <c r="K677" s="114">
        <f t="shared" si="377"/>
        <v>35.299999999999997</v>
      </c>
      <c r="L677" s="114">
        <f t="shared" si="377"/>
        <v>8.7652599999999996</v>
      </c>
      <c r="M677" s="114">
        <f t="shared" si="377"/>
        <v>0</v>
      </c>
      <c r="N677" s="114">
        <f t="shared" si="377"/>
        <v>0</v>
      </c>
      <c r="O677" s="114">
        <f t="shared" ref="O677" si="378">O688+O689</f>
        <v>0</v>
      </c>
      <c r="P677" s="404"/>
      <c r="Q677" s="278"/>
      <c r="R677" s="404"/>
    </row>
    <row r="678" spans="1:18" s="148" customFormat="1" ht="15.75" customHeight="1" x14ac:dyDescent="0.3">
      <c r="A678" s="397"/>
      <c r="B678" s="496"/>
      <c r="C678" s="397"/>
      <c r="D678" s="136"/>
      <c r="E678" s="223" t="s">
        <v>5</v>
      </c>
      <c r="F678" s="111">
        <f t="shared" si="352"/>
        <v>0</v>
      </c>
      <c r="G678" s="158">
        <f>G690</f>
        <v>0</v>
      </c>
      <c r="H678" s="114">
        <f>H690</f>
        <v>0</v>
      </c>
      <c r="I678" s="114">
        <f>I690</f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405"/>
      <c r="Q678" s="279"/>
      <c r="R678" s="405"/>
    </row>
    <row r="679" spans="1:18" s="148" customFormat="1" ht="15.75" customHeight="1" x14ac:dyDescent="0.3">
      <c r="A679" s="369" t="s">
        <v>156</v>
      </c>
      <c r="B679" s="477" t="s">
        <v>322</v>
      </c>
      <c r="C679" s="36"/>
      <c r="D679" s="162"/>
      <c r="E679" s="29" t="s">
        <v>10</v>
      </c>
      <c r="F679" s="14">
        <f t="shared" si="352"/>
        <v>1525.1</v>
      </c>
      <c r="G679" s="52">
        <v>294</v>
      </c>
      <c r="H679" s="52">
        <v>524.02</v>
      </c>
      <c r="I679" s="52">
        <v>707.08</v>
      </c>
      <c r="J679" s="52">
        <v>0</v>
      </c>
      <c r="K679" s="52">
        <v>0</v>
      </c>
      <c r="L679" s="52">
        <v>0</v>
      </c>
      <c r="M679" s="52">
        <v>0</v>
      </c>
      <c r="N679" s="52">
        <v>0</v>
      </c>
      <c r="O679" s="52">
        <v>0</v>
      </c>
      <c r="P679" s="437"/>
      <c r="Q679" s="500"/>
      <c r="R679" s="437"/>
    </row>
    <row r="680" spans="1:18" s="148" customFormat="1" ht="15.75" customHeight="1" x14ac:dyDescent="0.3">
      <c r="A680" s="370"/>
      <c r="B680" s="478"/>
      <c r="C680" s="37"/>
      <c r="D680" s="162"/>
      <c r="E680" s="13" t="s">
        <v>1</v>
      </c>
      <c r="F680" s="14">
        <f t="shared" si="352"/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17">
        <v>0</v>
      </c>
      <c r="O680" s="17">
        <v>0</v>
      </c>
      <c r="P680" s="438"/>
      <c r="Q680" s="501"/>
      <c r="R680" s="438"/>
    </row>
    <row r="681" spans="1:18" s="148" customFormat="1" ht="15.75" customHeight="1" x14ac:dyDescent="0.3">
      <c r="A681" s="370"/>
      <c r="B681" s="478"/>
      <c r="C681" s="196" t="s">
        <v>208</v>
      </c>
      <c r="D681" s="162"/>
      <c r="E681" s="13" t="s">
        <v>2</v>
      </c>
      <c r="F681" s="14">
        <f t="shared" si="352"/>
        <v>1448.836</v>
      </c>
      <c r="G681" s="53">
        <v>279.3</v>
      </c>
      <c r="H681" s="53">
        <v>497.81</v>
      </c>
      <c r="I681" s="53">
        <v>671.726</v>
      </c>
      <c r="J681" s="53">
        <v>0</v>
      </c>
      <c r="K681" s="53">
        <v>0</v>
      </c>
      <c r="L681" s="53">
        <v>0</v>
      </c>
      <c r="M681" s="53">
        <v>0</v>
      </c>
      <c r="N681" s="17">
        <v>0</v>
      </c>
      <c r="O681" s="17">
        <v>0</v>
      </c>
      <c r="P681" s="438"/>
      <c r="Q681" s="501"/>
      <c r="R681" s="438"/>
    </row>
    <row r="682" spans="1:18" s="148" customFormat="1" ht="15.75" customHeight="1" x14ac:dyDescent="0.3">
      <c r="A682" s="370"/>
      <c r="B682" s="478"/>
      <c r="C682" s="196" t="s">
        <v>207</v>
      </c>
      <c r="D682" s="162"/>
      <c r="E682" s="13" t="s">
        <v>3</v>
      </c>
      <c r="F682" s="14">
        <f t="shared" si="352"/>
        <v>40.909999999999997</v>
      </c>
      <c r="G682" s="53">
        <v>14.7</v>
      </c>
      <c r="H682" s="53">
        <v>26.21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17">
        <v>0</v>
      </c>
      <c r="O682" s="17">
        <v>0</v>
      </c>
      <c r="P682" s="438"/>
      <c r="Q682" s="501"/>
      <c r="R682" s="438"/>
    </row>
    <row r="683" spans="1:18" s="148" customFormat="1" ht="15.75" customHeight="1" x14ac:dyDescent="0.3">
      <c r="A683" s="370"/>
      <c r="B683" s="478"/>
      <c r="C683" s="177" t="s">
        <v>281</v>
      </c>
      <c r="D683" s="162"/>
      <c r="E683" s="13" t="s">
        <v>3</v>
      </c>
      <c r="F683" s="14">
        <f t="shared" si="352"/>
        <v>35.353999999999999</v>
      </c>
      <c r="G683" s="53">
        <v>0</v>
      </c>
      <c r="H683" s="53">
        <v>0</v>
      </c>
      <c r="I683" s="53">
        <v>35.353999999999999</v>
      </c>
      <c r="J683" s="53">
        <v>0</v>
      </c>
      <c r="K683" s="53">
        <v>0</v>
      </c>
      <c r="L683" s="53">
        <v>0</v>
      </c>
      <c r="M683" s="53">
        <v>0</v>
      </c>
      <c r="N683" s="17">
        <v>0</v>
      </c>
      <c r="O683" s="17">
        <v>0</v>
      </c>
      <c r="P683" s="438"/>
      <c r="Q683" s="501"/>
      <c r="R683" s="438"/>
    </row>
    <row r="684" spans="1:18" s="148" customFormat="1" ht="15.75" customHeight="1" x14ac:dyDescent="0.3">
      <c r="A684" s="371"/>
      <c r="B684" s="479"/>
      <c r="C684" s="38"/>
      <c r="D684" s="162"/>
      <c r="E684" s="13" t="s">
        <v>5</v>
      </c>
      <c r="F684" s="14">
        <f t="shared" si="352"/>
        <v>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7">
        <v>0</v>
      </c>
      <c r="O684" s="17">
        <v>0</v>
      </c>
      <c r="P684" s="439"/>
      <c r="Q684" s="502"/>
      <c r="R684" s="439"/>
    </row>
    <row r="685" spans="1:18" s="97" customFormat="1" ht="15.75" customHeight="1" x14ac:dyDescent="0.3">
      <c r="A685" s="369" t="s">
        <v>321</v>
      </c>
      <c r="B685" s="487" t="s">
        <v>175</v>
      </c>
      <c r="C685" s="36"/>
      <c r="D685" s="31"/>
      <c r="E685" s="29" t="s">
        <v>10</v>
      </c>
      <c r="F685" s="14">
        <f t="shared" si="352"/>
        <v>3111.0052599999999</v>
      </c>
      <c r="G685" s="52">
        <f t="shared" ref="G685:N685" si="379">SUM(G686:G690)</f>
        <v>294</v>
      </c>
      <c r="H685" s="52">
        <f t="shared" si="379"/>
        <v>524.02</v>
      </c>
      <c r="I685" s="52">
        <f t="shared" si="379"/>
        <v>707.08</v>
      </c>
      <c r="J685" s="52">
        <f t="shared" si="379"/>
        <v>705.3</v>
      </c>
      <c r="K685" s="52">
        <f t="shared" si="379"/>
        <v>705.3</v>
      </c>
      <c r="L685" s="52">
        <f t="shared" si="379"/>
        <v>175.30526</v>
      </c>
      <c r="M685" s="52">
        <f t="shared" si="379"/>
        <v>0</v>
      </c>
      <c r="N685" s="52">
        <f t="shared" si="379"/>
        <v>0</v>
      </c>
      <c r="O685" s="52">
        <f t="shared" ref="O685" si="380">SUM(O686:O690)</f>
        <v>0</v>
      </c>
      <c r="P685" s="389" t="s">
        <v>163</v>
      </c>
      <c r="Q685" s="308" t="s">
        <v>174</v>
      </c>
      <c r="R685" s="389" t="s">
        <v>122</v>
      </c>
    </row>
    <row r="686" spans="1:18" s="97" customFormat="1" x14ac:dyDescent="0.3">
      <c r="A686" s="370"/>
      <c r="B686" s="488"/>
      <c r="C686" s="37"/>
      <c r="D686" s="31"/>
      <c r="E686" s="13" t="s">
        <v>1</v>
      </c>
      <c r="F686" s="14">
        <f t="shared" si="352"/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17">
        <v>0</v>
      </c>
      <c r="O686" s="17">
        <v>0</v>
      </c>
      <c r="P686" s="390"/>
      <c r="Q686" s="309"/>
      <c r="R686" s="390"/>
    </row>
    <row r="687" spans="1:18" s="97" customFormat="1" x14ac:dyDescent="0.3">
      <c r="A687" s="370"/>
      <c r="B687" s="488"/>
      <c r="C687" s="196" t="s">
        <v>208</v>
      </c>
      <c r="D687" s="31"/>
      <c r="E687" s="13" t="s">
        <v>2</v>
      </c>
      <c r="F687" s="14">
        <f t="shared" si="352"/>
        <v>2955.3760000000002</v>
      </c>
      <c r="G687" s="53">
        <v>279.3</v>
      </c>
      <c r="H687" s="53">
        <v>497.81</v>
      </c>
      <c r="I687" s="53">
        <v>671.726</v>
      </c>
      <c r="J687" s="53">
        <v>670</v>
      </c>
      <c r="K687" s="53">
        <v>670</v>
      </c>
      <c r="L687" s="53">
        <v>166.54</v>
      </c>
      <c r="M687" s="53">
        <v>0</v>
      </c>
      <c r="N687" s="17">
        <v>0</v>
      </c>
      <c r="O687" s="17">
        <v>0</v>
      </c>
      <c r="P687" s="390"/>
      <c r="Q687" s="309"/>
      <c r="R687" s="390"/>
    </row>
    <row r="688" spans="1:18" s="97" customFormat="1" x14ac:dyDescent="0.3">
      <c r="A688" s="370"/>
      <c r="B688" s="488"/>
      <c r="C688" s="196" t="s">
        <v>207</v>
      </c>
      <c r="D688" s="31"/>
      <c r="E688" s="13" t="s">
        <v>3</v>
      </c>
      <c r="F688" s="14">
        <f t="shared" si="352"/>
        <v>40.909999999999997</v>
      </c>
      <c r="G688" s="53">
        <v>14.7</v>
      </c>
      <c r="H688" s="53">
        <v>26.21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17">
        <v>0</v>
      </c>
      <c r="O688" s="17">
        <v>0</v>
      </c>
      <c r="P688" s="390"/>
      <c r="Q688" s="309"/>
      <c r="R688" s="390"/>
    </row>
    <row r="689" spans="1:22" s="97" customFormat="1" x14ac:dyDescent="0.3">
      <c r="A689" s="370"/>
      <c r="B689" s="488"/>
      <c r="C689" s="177" t="s">
        <v>281</v>
      </c>
      <c r="D689" s="31"/>
      <c r="E689" s="13" t="s">
        <v>3</v>
      </c>
      <c r="F689" s="14">
        <f t="shared" si="352"/>
        <v>114.71925999999999</v>
      </c>
      <c r="G689" s="53">
        <v>0</v>
      </c>
      <c r="H689" s="53">
        <v>0</v>
      </c>
      <c r="I689" s="53">
        <v>35.353999999999999</v>
      </c>
      <c r="J689" s="53">
        <v>35.299999999999997</v>
      </c>
      <c r="K689" s="53">
        <v>35.299999999999997</v>
      </c>
      <c r="L689" s="53">
        <v>8.7652599999999996</v>
      </c>
      <c r="M689" s="53">
        <v>0</v>
      </c>
      <c r="N689" s="17">
        <v>0</v>
      </c>
      <c r="O689" s="17">
        <v>0</v>
      </c>
      <c r="P689" s="390"/>
      <c r="Q689" s="309"/>
      <c r="R689" s="390"/>
    </row>
    <row r="690" spans="1:22" s="97" customFormat="1" x14ac:dyDescent="0.3">
      <c r="A690" s="371"/>
      <c r="B690" s="489"/>
      <c r="C690" s="38"/>
      <c r="D690" s="30"/>
      <c r="E690" s="13" t="s">
        <v>5</v>
      </c>
      <c r="F690" s="14">
        <f t="shared" si="352"/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0</v>
      </c>
      <c r="M690" s="17">
        <v>0</v>
      </c>
      <c r="N690" s="17">
        <v>0</v>
      </c>
      <c r="O690" s="17">
        <v>0</v>
      </c>
      <c r="P690" s="391"/>
      <c r="Q690" s="310"/>
      <c r="R690" s="391"/>
    </row>
    <row r="691" spans="1:22" x14ac:dyDescent="0.3">
      <c r="A691" s="503"/>
      <c r="C691" s="497"/>
      <c r="D691" s="23"/>
      <c r="E691" s="24"/>
      <c r="F691" s="25"/>
      <c r="G691" s="26"/>
      <c r="H691" s="92"/>
      <c r="I691" s="118"/>
      <c r="J691" s="73"/>
      <c r="K691" s="73"/>
      <c r="L691" s="26"/>
      <c r="M691" s="26"/>
      <c r="N691" s="26"/>
      <c r="O691" s="26"/>
      <c r="P691" s="497"/>
      <c r="Q691" s="497"/>
      <c r="R691" s="498"/>
    </row>
    <row r="692" spans="1:22" x14ac:dyDescent="0.3">
      <c r="A692" s="503"/>
      <c r="C692" s="497"/>
      <c r="D692" s="23"/>
      <c r="E692" s="27"/>
      <c r="F692" s="25"/>
      <c r="G692" s="28"/>
      <c r="H692" s="93"/>
      <c r="I692" s="119"/>
      <c r="J692" s="74"/>
      <c r="K692" s="74"/>
      <c r="L692" s="28"/>
      <c r="M692" s="28"/>
      <c r="N692" s="28"/>
      <c r="O692" s="28"/>
      <c r="P692" s="497"/>
      <c r="Q692" s="497"/>
      <c r="R692" s="498"/>
    </row>
    <row r="701" spans="1:22" s="22" customFormat="1" x14ac:dyDescent="0.3">
      <c r="A701" s="21"/>
      <c r="B701" s="499"/>
      <c r="E701" s="42"/>
      <c r="F701" s="42"/>
      <c r="G701" s="42"/>
      <c r="H701" s="88"/>
      <c r="I701" s="120"/>
      <c r="J701" s="75"/>
      <c r="K701" s="75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</row>
    <row r="702" spans="1:22" s="22" customFormat="1" x14ac:dyDescent="0.3">
      <c r="A702" s="21"/>
      <c r="B702" s="499"/>
      <c r="E702" s="42"/>
      <c r="F702" s="42"/>
      <c r="G702" s="42"/>
      <c r="H702" s="88"/>
      <c r="I702" s="120"/>
      <c r="J702" s="75"/>
      <c r="K702" s="75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</row>
  </sheetData>
  <mergeCells count="736">
    <mergeCell ref="Q400:Q404"/>
    <mergeCell ref="Q405:Q409"/>
    <mergeCell ref="Q410:Q414"/>
    <mergeCell ref="Q415:Q419"/>
    <mergeCell ref="Q420:Q424"/>
    <mergeCell ref="Q614:Q618"/>
    <mergeCell ref="B589:B593"/>
    <mergeCell ref="C589:C593"/>
    <mergeCell ref="P589:P593"/>
    <mergeCell ref="Q589:Q593"/>
    <mergeCell ref="B569:B573"/>
    <mergeCell ref="C569:C573"/>
    <mergeCell ref="P569:P573"/>
    <mergeCell ref="Q569:Q573"/>
    <mergeCell ref="B548:B553"/>
    <mergeCell ref="P548:P553"/>
    <mergeCell ref="Q548:Q553"/>
    <mergeCell ref="P400:P404"/>
    <mergeCell ref="P405:P409"/>
    <mergeCell ref="P410:P414"/>
    <mergeCell ref="P415:P419"/>
    <mergeCell ref="P420:P424"/>
    <mergeCell ref="B614:B618"/>
    <mergeCell ref="P614:P618"/>
    <mergeCell ref="C619:C623"/>
    <mergeCell ref="A619:A623"/>
    <mergeCell ref="B619:B623"/>
    <mergeCell ref="P619:P623"/>
    <mergeCell ref="A569:A573"/>
    <mergeCell ref="A548:A553"/>
    <mergeCell ref="A538:A542"/>
    <mergeCell ref="R405:R409"/>
    <mergeCell ref="R410:R414"/>
    <mergeCell ref="R415:R419"/>
    <mergeCell ref="R420:R424"/>
    <mergeCell ref="C415:C419"/>
    <mergeCell ref="B415:B419"/>
    <mergeCell ref="A420:A424"/>
    <mergeCell ref="C420:C424"/>
    <mergeCell ref="B420:B424"/>
    <mergeCell ref="R614:R618"/>
    <mergeCell ref="A609:A613"/>
    <mergeCell ref="B609:B613"/>
    <mergeCell ref="C609:C613"/>
    <mergeCell ref="P609:P613"/>
    <mergeCell ref="Q609:Q613"/>
    <mergeCell ref="R609:R613"/>
    <mergeCell ref="A614:A618"/>
    <mergeCell ref="Q691:Q692"/>
    <mergeCell ref="R691:R692"/>
    <mergeCell ref="B701:B702"/>
    <mergeCell ref="A679:A684"/>
    <mergeCell ref="B679:B684"/>
    <mergeCell ref="P679:P684"/>
    <mergeCell ref="Q679:Q684"/>
    <mergeCell ref="R679:R684"/>
    <mergeCell ref="A685:A690"/>
    <mergeCell ref="B685:B690"/>
    <mergeCell ref="P685:P690"/>
    <mergeCell ref="Q685:Q690"/>
    <mergeCell ref="R685:R690"/>
    <mergeCell ref="A691:A692"/>
    <mergeCell ref="C691:C692"/>
    <mergeCell ref="P691:P692"/>
    <mergeCell ref="Q674:Q678"/>
    <mergeCell ref="R674:R678"/>
    <mergeCell ref="A669:A673"/>
    <mergeCell ref="B669:B673"/>
    <mergeCell ref="C669:C673"/>
    <mergeCell ref="P669:P673"/>
    <mergeCell ref="Q669:Q673"/>
    <mergeCell ref="R669:R673"/>
    <mergeCell ref="A659:A663"/>
    <mergeCell ref="B659:B663"/>
    <mergeCell ref="P659:P663"/>
    <mergeCell ref="Q659:Q663"/>
    <mergeCell ref="R659:R663"/>
    <mergeCell ref="A664:A668"/>
    <mergeCell ref="B664:B668"/>
    <mergeCell ref="P664:P668"/>
    <mergeCell ref="Q664:Q668"/>
    <mergeCell ref="R664:R668"/>
    <mergeCell ref="A674:A678"/>
    <mergeCell ref="B674:B678"/>
    <mergeCell ref="C674:C678"/>
    <mergeCell ref="P674:P678"/>
    <mergeCell ref="Q649:Q653"/>
    <mergeCell ref="R649:R653"/>
    <mergeCell ref="A654:A658"/>
    <mergeCell ref="B654:B658"/>
    <mergeCell ref="P654:P658"/>
    <mergeCell ref="Q654:Q658"/>
    <mergeCell ref="R654:R658"/>
    <mergeCell ref="A644:A648"/>
    <mergeCell ref="B644:B648"/>
    <mergeCell ref="C644:C648"/>
    <mergeCell ref="P644:P648"/>
    <mergeCell ref="Q644:Q648"/>
    <mergeCell ref="R644:R648"/>
    <mergeCell ref="A649:A653"/>
    <mergeCell ref="B649:B653"/>
    <mergeCell ref="P649:P653"/>
    <mergeCell ref="Q639:Q643"/>
    <mergeCell ref="R639:R643"/>
    <mergeCell ref="A634:A638"/>
    <mergeCell ref="B634:B638"/>
    <mergeCell ref="C634:C638"/>
    <mergeCell ref="P634:P638"/>
    <mergeCell ref="Q634:Q638"/>
    <mergeCell ref="R634:R638"/>
    <mergeCell ref="R624:R628"/>
    <mergeCell ref="A629:A633"/>
    <mergeCell ref="B629:B633"/>
    <mergeCell ref="C629:C633"/>
    <mergeCell ref="P629:P633"/>
    <mergeCell ref="Q629:Q633"/>
    <mergeCell ref="R629:R633"/>
    <mergeCell ref="A639:A643"/>
    <mergeCell ref="B639:B643"/>
    <mergeCell ref="C639:C643"/>
    <mergeCell ref="P639:P643"/>
    <mergeCell ref="A624:A628"/>
    <mergeCell ref="B624:B628"/>
    <mergeCell ref="C624:C628"/>
    <mergeCell ref="P624:P628"/>
    <mergeCell ref="Q624:Q628"/>
    <mergeCell ref="R599:R603"/>
    <mergeCell ref="A604:A608"/>
    <mergeCell ref="B604:B608"/>
    <mergeCell ref="C604:C608"/>
    <mergeCell ref="P604:P608"/>
    <mergeCell ref="Q604:Q608"/>
    <mergeCell ref="R604:R608"/>
    <mergeCell ref="A594:A598"/>
    <mergeCell ref="B594:B598"/>
    <mergeCell ref="P594:P598"/>
    <mergeCell ref="Q594:Q598"/>
    <mergeCell ref="R594:R598"/>
    <mergeCell ref="A599:A603"/>
    <mergeCell ref="B599:B603"/>
    <mergeCell ref="C599:C603"/>
    <mergeCell ref="P599:P603"/>
    <mergeCell ref="Q599:Q603"/>
    <mergeCell ref="R589:R593"/>
    <mergeCell ref="A584:A588"/>
    <mergeCell ref="B584:B588"/>
    <mergeCell ref="C584:C588"/>
    <mergeCell ref="P584:P588"/>
    <mergeCell ref="Q584:Q588"/>
    <mergeCell ref="R584:R588"/>
    <mergeCell ref="A574:A578"/>
    <mergeCell ref="B574:B578"/>
    <mergeCell ref="C574:C578"/>
    <mergeCell ref="P574:P583"/>
    <mergeCell ref="Q574:Q583"/>
    <mergeCell ref="R574:R583"/>
    <mergeCell ref="A579:A583"/>
    <mergeCell ref="B579:B583"/>
    <mergeCell ref="C579:C583"/>
    <mergeCell ref="A589:A593"/>
    <mergeCell ref="R569:R573"/>
    <mergeCell ref="A564:A568"/>
    <mergeCell ref="B564:B568"/>
    <mergeCell ref="C564:C568"/>
    <mergeCell ref="P564:P568"/>
    <mergeCell ref="Q564:Q568"/>
    <mergeCell ref="R564:R568"/>
    <mergeCell ref="A559:A563"/>
    <mergeCell ref="B559:B563"/>
    <mergeCell ref="C559:C563"/>
    <mergeCell ref="P559:P563"/>
    <mergeCell ref="Q559:Q563"/>
    <mergeCell ref="R559:R563"/>
    <mergeCell ref="R548:R553"/>
    <mergeCell ref="A554:A558"/>
    <mergeCell ref="B554:B558"/>
    <mergeCell ref="P554:P558"/>
    <mergeCell ref="Q554:Q558"/>
    <mergeCell ref="R554:R558"/>
    <mergeCell ref="A543:A547"/>
    <mergeCell ref="B543:B547"/>
    <mergeCell ref="C543:C547"/>
    <mergeCell ref="P543:P547"/>
    <mergeCell ref="Q543:Q547"/>
    <mergeCell ref="R543:R547"/>
    <mergeCell ref="B538:B542"/>
    <mergeCell ref="C538:C542"/>
    <mergeCell ref="P538:P542"/>
    <mergeCell ref="Q538:Q542"/>
    <mergeCell ref="R538:R542"/>
    <mergeCell ref="A533:A537"/>
    <mergeCell ref="B533:B537"/>
    <mergeCell ref="C533:C537"/>
    <mergeCell ref="P533:P537"/>
    <mergeCell ref="Q533:Q537"/>
    <mergeCell ref="R533:R537"/>
    <mergeCell ref="A528:A532"/>
    <mergeCell ref="B528:B532"/>
    <mergeCell ref="C528:C532"/>
    <mergeCell ref="P528:P532"/>
    <mergeCell ref="Q528:Q532"/>
    <mergeCell ref="R528:R532"/>
    <mergeCell ref="A523:A527"/>
    <mergeCell ref="B523:B527"/>
    <mergeCell ref="C523:C527"/>
    <mergeCell ref="P523:P527"/>
    <mergeCell ref="Q523:Q527"/>
    <mergeCell ref="R523:R527"/>
    <mergeCell ref="A518:A522"/>
    <mergeCell ref="B518:B522"/>
    <mergeCell ref="C518:C522"/>
    <mergeCell ref="P518:P522"/>
    <mergeCell ref="Q518:Q522"/>
    <mergeCell ref="R518:R522"/>
    <mergeCell ref="A513:A517"/>
    <mergeCell ref="B513:B517"/>
    <mergeCell ref="C513:C517"/>
    <mergeCell ref="P513:P517"/>
    <mergeCell ref="Q513:Q517"/>
    <mergeCell ref="R513:R517"/>
    <mergeCell ref="A508:A512"/>
    <mergeCell ref="B508:B512"/>
    <mergeCell ref="C508:C512"/>
    <mergeCell ref="P508:P512"/>
    <mergeCell ref="Q508:Q512"/>
    <mergeCell ref="R508:R512"/>
    <mergeCell ref="A503:A507"/>
    <mergeCell ref="B503:B507"/>
    <mergeCell ref="C503:C507"/>
    <mergeCell ref="P503:P507"/>
    <mergeCell ref="Q503:Q507"/>
    <mergeCell ref="R503:R507"/>
    <mergeCell ref="A498:A502"/>
    <mergeCell ref="B498:B502"/>
    <mergeCell ref="C498:C502"/>
    <mergeCell ref="P498:P502"/>
    <mergeCell ref="Q498:Q502"/>
    <mergeCell ref="R498:R502"/>
    <mergeCell ref="R488:R492"/>
    <mergeCell ref="A493:A497"/>
    <mergeCell ref="B493:B497"/>
    <mergeCell ref="C493:C497"/>
    <mergeCell ref="P493:P497"/>
    <mergeCell ref="Q493:Q497"/>
    <mergeCell ref="R493:R497"/>
    <mergeCell ref="A481:A487"/>
    <mergeCell ref="B481:B487"/>
    <mergeCell ref="P481:P487"/>
    <mergeCell ref="Q481:Q487"/>
    <mergeCell ref="R481:R487"/>
    <mergeCell ref="A488:A492"/>
    <mergeCell ref="B488:B492"/>
    <mergeCell ref="C488:C492"/>
    <mergeCell ref="P488:P492"/>
    <mergeCell ref="Q488:Q492"/>
    <mergeCell ref="A476:A480"/>
    <mergeCell ref="B476:B480"/>
    <mergeCell ref="C476:C480"/>
    <mergeCell ref="P476:P480"/>
    <mergeCell ref="Q476:Q480"/>
    <mergeCell ref="R476:R480"/>
    <mergeCell ref="A471:A475"/>
    <mergeCell ref="B471:B475"/>
    <mergeCell ref="C471:C475"/>
    <mergeCell ref="P471:P475"/>
    <mergeCell ref="Q471:Q475"/>
    <mergeCell ref="R471:R475"/>
    <mergeCell ref="A466:A470"/>
    <mergeCell ref="B466:B470"/>
    <mergeCell ref="C466:C470"/>
    <mergeCell ref="P466:P470"/>
    <mergeCell ref="Q466:Q470"/>
    <mergeCell ref="R466:R470"/>
    <mergeCell ref="A461:A465"/>
    <mergeCell ref="B461:B465"/>
    <mergeCell ref="C461:C465"/>
    <mergeCell ref="P461:P465"/>
    <mergeCell ref="Q461:Q465"/>
    <mergeCell ref="R461:R465"/>
    <mergeCell ref="A456:A460"/>
    <mergeCell ref="B456:B460"/>
    <mergeCell ref="C456:C460"/>
    <mergeCell ref="P456:P460"/>
    <mergeCell ref="Q456:Q460"/>
    <mergeCell ref="R456:R460"/>
    <mergeCell ref="A451:A455"/>
    <mergeCell ref="B451:B455"/>
    <mergeCell ref="C451:C455"/>
    <mergeCell ref="P451:P455"/>
    <mergeCell ref="Q451:Q455"/>
    <mergeCell ref="R451:R455"/>
    <mergeCell ref="A446:A450"/>
    <mergeCell ref="B446:B450"/>
    <mergeCell ref="C446:C450"/>
    <mergeCell ref="P446:P450"/>
    <mergeCell ref="Q446:Q450"/>
    <mergeCell ref="R446:R450"/>
    <mergeCell ref="A441:A445"/>
    <mergeCell ref="B441:B445"/>
    <mergeCell ref="C441:C445"/>
    <mergeCell ref="P441:P445"/>
    <mergeCell ref="Q441:Q445"/>
    <mergeCell ref="R441:R445"/>
    <mergeCell ref="A436:A440"/>
    <mergeCell ref="B436:B440"/>
    <mergeCell ref="C436:C440"/>
    <mergeCell ref="P436:P440"/>
    <mergeCell ref="Q436:Q440"/>
    <mergeCell ref="R436:R440"/>
    <mergeCell ref="A430:A435"/>
    <mergeCell ref="B430:B435"/>
    <mergeCell ref="P430:P435"/>
    <mergeCell ref="Q430:Q435"/>
    <mergeCell ref="R430:R435"/>
    <mergeCell ref="E433:E434"/>
    <mergeCell ref="R395:R399"/>
    <mergeCell ref="A425:A429"/>
    <mergeCell ref="B425:B429"/>
    <mergeCell ref="C425:C429"/>
    <mergeCell ref="P425:P429"/>
    <mergeCell ref="Q425:Q429"/>
    <mergeCell ref="R425:R429"/>
    <mergeCell ref="B405:B409"/>
    <mergeCell ref="B410:B414"/>
    <mergeCell ref="A415:A419"/>
    <mergeCell ref="A395:A399"/>
    <mergeCell ref="B395:B399"/>
    <mergeCell ref="C395:C399"/>
    <mergeCell ref="D395:D399"/>
    <mergeCell ref="P395:P399"/>
    <mergeCell ref="Q395:Q399"/>
    <mergeCell ref="C400:C404"/>
    <mergeCell ref="C405:C409"/>
    <mergeCell ref="C410:C414"/>
    <mergeCell ref="B400:B404"/>
    <mergeCell ref="A400:A404"/>
    <mergeCell ref="A405:A409"/>
    <mergeCell ref="A410:A414"/>
    <mergeCell ref="R400:R404"/>
    <mergeCell ref="P390:P394"/>
    <mergeCell ref="Q390:Q394"/>
    <mergeCell ref="R390:R394"/>
    <mergeCell ref="A380:A384"/>
    <mergeCell ref="B380:B384"/>
    <mergeCell ref="C380:C384"/>
    <mergeCell ref="P380:P384"/>
    <mergeCell ref="Q380:Q384"/>
    <mergeCell ref="R380:R384"/>
    <mergeCell ref="A385:A389"/>
    <mergeCell ref="B385:B389"/>
    <mergeCell ref="C385:C389"/>
    <mergeCell ref="A390:A394"/>
    <mergeCell ref="B390:B394"/>
    <mergeCell ref="C390:C394"/>
    <mergeCell ref="A364:A368"/>
    <mergeCell ref="B364:B368"/>
    <mergeCell ref="C364:C368"/>
    <mergeCell ref="P364:P368"/>
    <mergeCell ref="Q364:Q368"/>
    <mergeCell ref="R364:R368"/>
    <mergeCell ref="A375:A379"/>
    <mergeCell ref="B375:B379"/>
    <mergeCell ref="C375:C379"/>
    <mergeCell ref="P375:P379"/>
    <mergeCell ref="Q375:Q379"/>
    <mergeCell ref="R375:R379"/>
    <mergeCell ref="A370:A374"/>
    <mergeCell ref="B370:B374"/>
    <mergeCell ref="C370:C374"/>
    <mergeCell ref="P370:P374"/>
    <mergeCell ref="Q370:Q374"/>
    <mergeCell ref="R370:R374"/>
    <mergeCell ref="A354:A358"/>
    <mergeCell ref="B354:B358"/>
    <mergeCell ref="C354:C358"/>
    <mergeCell ref="A359:A363"/>
    <mergeCell ref="B359:B363"/>
    <mergeCell ref="C359:C363"/>
    <mergeCell ref="P344:P348"/>
    <mergeCell ref="Q344:Q348"/>
    <mergeCell ref="R344:R348"/>
    <mergeCell ref="A349:A353"/>
    <mergeCell ref="B349:B353"/>
    <mergeCell ref="C349:C353"/>
    <mergeCell ref="P349:P353"/>
    <mergeCell ref="Q349:Q353"/>
    <mergeCell ref="R349:R353"/>
    <mergeCell ref="P359:P363"/>
    <mergeCell ref="Q359:Q363"/>
    <mergeCell ref="R359:R36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P334:P338"/>
    <mergeCell ref="Q334:Q338"/>
    <mergeCell ref="R334:R338"/>
    <mergeCell ref="A329:A333"/>
    <mergeCell ref="B329:B333"/>
    <mergeCell ref="C329:C333"/>
    <mergeCell ref="P329:P333"/>
    <mergeCell ref="Q329:Q333"/>
    <mergeCell ref="R329:R333"/>
    <mergeCell ref="A324:A328"/>
    <mergeCell ref="B324:B328"/>
    <mergeCell ref="C324:C328"/>
    <mergeCell ref="P324:P328"/>
    <mergeCell ref="Q324:Q328"/>
    <mergeCell ref="R324:R328"/>
    <mergeCell ref="A319:A323"/>
    <mergeCell ref="B319:B323"/>
    <mergeCell ref="C319:C323"/>
    <mergeCell ref="P319:P323"/>
    <mergeCell ref="Q319:Q323"/>
    <mergeCell ref="R319:R323"/>
    <mergeCell ref="A313:A317"/>
    <mergeCell ref="B313:B317"/>
    <mergeCell ref="C313:C317"/>
    <mergeCell ref="P313:P317"/>
    <mergeCell ref="Q313:Q317"/>
    <mergeCell ref="R313:R317"/>
    <mergeCell ref="A308:A312"/>
    <mergeCell ref="B308:B312"/>
    <mergeCell ref="C308:C312"/>
    <mergeCell ref="P308:P312"/>
    <mergeCell ref="Q308:Q312"/>
    <mergeCell ref="R308:R312"/>
    <mergeCell ref="A303:A307"/>
    <mergeCell ref="B303:B307"/>
    <mergeCell ref="C303:C307"/>
    <mergeCell ref="P303:P307"/>
    <mergeCell ref="Q303:Q307"/>
    <mergeCell ref="R303:R307"/>
    <mergeCell ref="A248:A252"/>
    <mergeCell ref="B248:B252"/>
    <mergeCell ref="C248:C252"/>
    <mergeCell ref="P248:P252"/>
    <mergeCell ref="Q248:Q252"/>
    <mergeCell ref="R248:R252"/>
    <mergeCell ref="R233:R237"/>
    <mergeCell ref="R223:R227"/>
    <mergeCell ref="A228:A232"/>
    <mergeCell ref="B228:B232"/>
    <mergeCell ref="C228:C232"/>
    <mergeCell ref="P228:P232"/>
    <mergeCell ref="Q228:Q232"/>
    <mergeCell ref="R228:R232"/>
    <mergeCell ref="A243:A247"/>
    <mergeCell ref="B243:B247"/>
    <mergeCell ref="C243:C247"/>
    <mergeCell ref="P243:P247"/>
    <mergeCell ref="Q243:Q247"/>
    <mergeCell ref="R243:R247"/>
    <mergeCell ref="A238:A242"/>
    <mergeCell ref="B238:B242"/>
    <mergeCell ref="C238:C242"/>
    <mergeCell ref="P238:P242"/>
    <mergeCell ref="Q238:Q242"/>
    <mergeCell ref="R238:R242"/>
    <mergeCell ref="C218:C222"/>
    <mergeCell ref="P218:P222"/>
    <mergeCell ref="Q218:Q222"/>
    <mergeCell ref="A223:A227"/>
    <mergeCell ref="B223:B227"/>
    <mergeCell ref="C223:C227"/>
    <mergeCell ref="P223:P227"/>
    <mergeCell ref="Q223:Q227"/>
    <mergeCell ref="A233:A237"/>
    <mergeCell ref="B233:B237"/>
    <mergeCell ref="C233:C237"/>
    <mergeCell ref="P233:P237"/>
    <mergeCell ref="Q233:Q237"/>
    <mergeCell ref="R203:R222"/>
    <mergeCell ref="A208:A212"/>
    <mergeCell ref="B208:B212"/>
    <mergeCell ref="C208:C212"/>
    <mergeCell ref="P208:P212"/>
    <mergeCell ref="A198:A202"/>
    <mergeCell ref="B198:B202"/>
    <mergeCell ref="C198:C202"/>
    <mergeCell ref="P198:P202"/>
    <mergeCell ref="Q198:Q202"/>
    <mergeCell ref="R198:R202"/>
    <mergeCell ref="Q208:Q212"/>
    <mergeCell ref="A213:A217"/>
    <mergeCell ref="B213:B217"/>
    <mergeCell ref="C213:C217"/>
    <mergeCell ref="P213:P217"/>
    <mergeCell ref="Q213:Q217"/>
    <mergeCell ref="A203:A207"/>
    <mergeCell ref="B203:B207"/>
    <mergeCell ref="C203:C207"/>
    <mergeCell ref="P203:P207"/>
    <mergeCell ref="Q203:Q207"/>
    <mergeCell ref="A218:A222"/>
    <mergeCell ref="B218:B222"/>
    <mergeCell ref="A193:A197"/>
    <mergeCell ref="B193:B197"/>
    <mergeCell ref="C193:C197"/>
    <mergeCell ref="P193:P197"/>
    <mergeCell ref="Q193:Q197"/>
    <mergeCell ref="R193:R197"/>
    <mergeCell ref="A188:A192"/>
    <mergeCell ref="B188:B192"/>
    <mergeCell ref="C188:C192"/>
    <mergeCell ref="P188:P192"/>
    <mergeCell ref="Q188:Q192"/>
    <mergeCell ref="R188:R192"/>
    <mergeCell ref="R178:R182"/>
    <mergeCell ref="A183:A187"/>
    <mergeCell ref="B183:B187"/>
    <mergeCell ref="C183:C187"/>
    <mergeCell ref="P183:P187"/>
    <mergeCell ref="Q183:Q187"/>
    <mergeCell ref="R183:R187"/>
    <mergeCell ref="A178:A182"/>
    <mergeCell ref="B178:B182"/>
    <mergeCell ref="C178:C182"/>
    <mergeCell ref="D178:D182"/>
    <mergeCell ref="P178:P182"/>
    <mergeCell ref="Q178:Q182"/>
    <mergeCell ref="A173:A177"/>
    <mergeCell ref="B173:B177"/>
    <mergeCell ref="C173:C177"/>
    <mergeCell ref="P173:P177"/>
    <mergeCell ref="Q173:Q177"/>
    <mergeCell ref="R173:R177"/>
    <mergeCell ref="R163:R167"/>
    <mergeCell ref="A168:A172"/>
    <mergeCell ref="B168:B172"/>
    <mergeCell ref="C168:C172"/>
    <mergeCell ref="P168:P172"/>
    <mergeCell ref="Q168:Q172"/>
    <mergeCell ref="R168:R172"/>
    <mergeCell ref="A163:A167"/>
    <mergeCell ref="B163:B167"/>
    <mergeCell ref="C163:C167"/>
    <mergeCell ref="D163:D167"/>
    <mergeCell ref="P163:P167"/>
    <mergeCell ref="Q163:Q167"/>
    <mergeCell ref="R153:R157"/>
    <mergeCell ref="A158:A162"/>
    <mergeCell ref="B158:B162"/>
    <mergeCell ref="C158:C162"/>
    <mergeCell ref="D158:D162"/>
    <mergeCell ref="P158:P162"/>
    <mergeCell ref="Q158:Q162"/>
    <mergeCell ref="R158:R162"/>
    <mergeCell ref="A153:A157"/>
    <mergeCell ref="B153:B157"/>
    <mergeCell ref="C153:C157"/>
    <mergeCell ref="D153:D157"/>
    <mergeCell ref="P153:P157"/>
    <mergeCell ref="Q153:Q157"/>
    <mergeCell ref="A148:A152"/>
    <mergeCell ref="B148:B152"/>
    <mergeCell ref="C148:C152"/>
    <mergeCell ref="P148:P152"/>
    <mergeCell ref="Q148:Q152"/>
    <mergeCell ref="R148:R152"/>
    <mergeCell ref="R138:R142"/>
    <mergeCell ref="A143:A147"/>
    <mergeCell ref="B143:B147"/>
    <mergeCell ref="C143:C147"/>
    <mergeCell ref="D143:D147"/>
    <mergeCell ref="P143:P147"/>
    <mergeCell ref="Q143:Q147"/>
    <mergeCell ref="R143:R147"/>
    <mergeCell ref="A118:A122"/>
    <mergeCell ref="B118:B122"/>
    <mergeCell ref="P118:P122"/>
    <mergeCell ref="Q118:Q122"/>
    <mergeCell ref="R118:R122"/>
    <mergeCell ref="A138:A142"/>
    <mergeCell ref="B138:B142"/>
    <mergeCell ref="C138:C142"/>
    <mergeCell ref="P138:P142"/>
    <mergeCell ref="Q138:Q142"/>
    <mergeCell ref="A123:A127"/>
    <mergeCell ref="A128:A132"/>
    <mergeCell ref="A133:A137"/>
    <mergeCell ref="B123:B127"/>
    <mergeCell ref="B128:B132"/>
    <mergeCell ref="B133:B137"/>
    <mergeCell ref="R108:R112"/>
    <mergeCell ref="A113:A117"/>
    <mergeCell ref="B113:B117"/>
    <mergeCell ref="C113:C117"/>
    <mergeCell ref="D113:D117"/>
    <mergeCell ref="P113:P117"/>
    <mergeCell ref="Q113:Q117"/>
    <mergeCell ref="R113:R117"/>
    <mergeCell ref="A108:A112"/>
    <mergeCell ref="B108:B112"/>
    <mergeCell ref="C108:C112"/>
    <mergeCell ref="D108:D112"/>
    <mergeCell ref="P108:P112"/>
    <mergeCell ref="Q108:Q112"/>
    <mergeCell ref="A103:A107"/>
    <mergeCell ref="B103:B107"/>
    <mergeCell ref="C103:C107"/>
    <mergeCell ref="P103:P107"/>
    <mergeCell ref="Q103:Q107"/>
    <mergeCell ref="R103:R107"/>
    <mergeCell ref="A98:A102"/>
    <mergeCell ref="B98:B102"/>
    <mergeCell ref="C98:C102"/>
    <mergeCell ref="P98:P102"/>
    <mergeCell ref="Q98:Q102"/>
    <mergeCell ref="R98:R102"/>
    <mergeCell ref="A93:A97"/>
    <mergeCell ref="B93:B97"/>
    <mergeCell ref="C93:C97"/>
    <mergeCell ref="P93:P97"/>
    <mergeCell ref="Q93:Q97"/>
    <mergeCell ref="R93:R97"/>
    <mergeCell ref="A88:A92"/>
    <mergeCell ref="B88:B92"/>
    <mergeCell ref="C88:C92"/>
    <mergeCell ref="P88:P92"/>
    <mergeCell ref="Q88:Q92"/>
    <mergeCell ref="R88:R92"/>
    <mergeCell ref="A83:A87"/>
    <mergeCell ref="B83:B87"/>
    <mergeCell ref="C83:C87"/>
    <mergeCell ref="P83:P87"/>
    <mergeCell ref="Q83:Q87"/>
    <mergeCell ref="R83:R87"/>
    <mergeCell ref="A78:A82"/>
    <mergeCell ref="B78:B82"/>
    <mergeCell ref="C78:C82"/>
    <mergeCell ref="P78:P82"/>
    <mergeCell ref="Q78:Q82"/>
    <mergeCell ref="R78:R82"/>
    <mergeCell ref="A73:A77"/>
    <mergeCell ref="B73:B77"/>
    <mergeCell ref="C73:C77"/>
    <mergeCell ref="P73:P77"/>
    <mergeCell ref="Q73:Q77"/>
    <mergeCell ref="R73:R77"/>
    <mergeCell ref="R63:R67"/>
    <mergeCell ref="A68:A72"/>
    <mergeCell ref="B68:B72"/>
    <mergeCell ref="C68:C72"/>
    <mergeCell ref="P68:P72"/>
    <mergeCell ref="Q68:Q72"/>
    <mergeCell ref="R68:R72"/>
    <mergeCell ref="A57:A62"/>
    <mergeCell ref="B57:B62"/>
    <mergeCell ref="P57:P62"/>
    <mergeCell ref="Q57:Q62"/>
    <mergeCell ref="R57:R62"/>
    <mergeCell ref="A63:A67"/>
    <mergeCell ref="B63:B67"/>
    <mergeCell ref="C63:C67"/>
    <mergeCell ref="P63:P67"/>
    <mergeCell ref="Q63:Q67"/>
    <mergeCell ref="A52:A56"/>
    <mergeCell ref="B52:B56"/>
    <mergeCell ref="C52:C56"/>
    <mergeCell ref="P52:P56"/>
    <mergeCell ref="Q52:Q56"/>
    <mergeCell ref="R52:R56"/>
    <mergeCell ref="A47:A51"/>
    <mergeCell ref="B47:B51"/>
    <mergeCell ref="C47:C51"/>
    <mergeCell ref="P47:P51"/>
    <mergeCell ref="Q47:Q51"/>
    <mergeCell ref="R47:R51"/>
    <mergeCell ref="A42:A46"/>
    <mergeCell ref="B42:B46"/>
    <mergeCell ref="C42:C46"/>
    <mergeCell ref="P42:P46"/>
    <mergeCell ref="Q42:Q46"/>
    <mergeCell ref="R42:R46"/>
    <mergeCell ref="R32:R36"/>
    <mergeCell ref="A37:A41"/>
    <mergeCell ref="B37:B41"/>
    <mergeCell ref="C37:C41"/>
    <mergeCell ref="P37:P41"/>
    <mergeCell ref="Q37:Q41"/>
    <mergeCell ref="R37:R41"/>
    <mergeCell ref="A32:A36"/>
    <mergeCell ref="B32:B36"/>
    <mergeCell ref="C32:C36"/>
    <mergeCell ref="D32:D36"/>
    <mergeCell ref="P32:P36"/>
    <mergeCell ref="Q32:Q36"/>
    <mergeCell ref="A27:A31"/>
    <mergeCell ref="B27:B31"/>
    <mergeCell ref="C27:C31"/>
    <mergeCell ref="P27:P31"/>
    <mergeCell ref="Q27:Q31"/>
    <mergeCell ref="R27:R31"/>
    <mergeCell ref="A22:A26"/>
    <mergeCell ref="B22:B26"/>
    <mergeCell ref="C22:C26"/>
    <mergeCell ref="P22:P26"/>
    <mergeCell ref="Q22:Q26"/>
    <mergeCell ref="R22:R26"/>
    <mergeCell ref="A7:A11"/>
    <mergeCell ref="B7:B11"/>
    <mergeCell ref="C7:C11"/>
    <mergeCell ref="P7:P11"/>
    <mergeCell ref="Q7:Q11"/>
    <mergeCell ref="R7:R11"/>
    <mergeCell ref="A17:A21"/>
    <mergeCell ref="B17:B21"/>
    <mergeCell ref="C17:C21"/>
    <mergeCell ref="P17:P21"/>
    <mergeCell ref="Q17:Q21"/>
    <mergeCell ref="R17:R21"/>
    <mergeCell ref="A12:A16"/>
    <mergeCell ref="B12:B16"/>
    <mergeCell ref="C12:C16"/>
    <mergeCell ref="P12:P16"/>
    <mergeCell ref="Q12:Q16"/>
    <mergeCell ref="R12:R16"/>
    <mergeCell ref="A3:R3"/>
    <mergeCell ref="A4:A6"/>
    <mergeCell ref="B4:B6"/>
    <mergeCell ref="C4:C6"/>
    <mergeCell ref="D4:D6"/>
    <mergeCell ref="E4:E6"/>
    <mergeCell ref="F4:F6"/>
    <mergeCell ref="G4:N5"/>
    <mergeCell ref="P4:P6"/>
    <mergeCell ref="Q4:Q6"/>
    <mergeCell ref="R4:R6"/>
    <mergeCell ref="N1:R1"/>
    <mergeCell ref="N2:R2"/>
  </mergeCells>
  <pageMargins left="0.39370078740157483" right="0.39370078740157483" top="0.78740157480314965" bottom="0.39370078740157483" header="0.31496062992125984" footer="0.31496062992125984"/>
  <pageSetup paperSize="9" scale="35" fitToHeight="46" orientation="landscape" horizontalDpi="4294967293" r:id="rId1"/>
  <rowBreaks count="8" manualBreakCount="8">
    <brk id="87" max="16" man="1"/>
    <brk id="187" max="17" man="1"/>
    <brk id="312" max="17" man="1"/>
    <brk id="384" max="17" man="1"/>
    <brk id="424" max="16" man="1"/>
    <brk id="502" max="16" man="1"/>
    <brk id="568" max="16" man="1"/>
    <brk id="6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03.02.2023</vt:lpstr>
      <vt:lpstr>'03.02.2023'!Заголовки_для_печати</vt:lpstr>
      <vt:lpstr>'03.02.2023'!Область_печати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2023-02-20T00:26:38Z</dcterms:modified>
</cp:coreProperties>
</file>